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filterPrivacy="1"/>
  <xr:revisionPtr revIDLastSave="0" documentId="8_{BD4E3508-3AD6-4CFE-83D7-B9B52AE5E508}" xr6:coauthVersionLast="36" xr6:coauthVersionMax="36" xr10:uidLastSave="{00000000-0000-0000-0000-000000000000}"/>
  <bookViews>
    <workbookView xWindow="0" yWindow="0" windowWidth="27975" windowHeight="11235" tabRatio="84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PEDAGOGIQUE'!$A$2:$J$25</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0" i="13" l="1"/>
  <c r="K10" i="13"/>
  <c r="K19" i="13"/>
  <c r="L21" i="13"/>
  <c r="K21" i="13"/>
  <c r="L9" i="13"/>
  <c r="K9" i="13"/>
  <c r="L8" i="13"/>
  <c r="K8" i="13"/>
  <c r="L7" i="13"/>
  <c r="K7" i="13"/>
  <c r="L6" i="13"/>
  <c r="K6" i="13"/>
  <c r="L19" i="13"/>
  <c r="L17" i="13"/>
  <c r="K17" i="13"/>
  <c r="K15" i="13"/>
  <c r="L15" i="13"/>
  <c r="I36" i="13"/>
  <c r="G36" i="13"/>
  <c r="L35" i="13"/>
  <c r="K35" i="13"/>
  <c r="L34" i="13"/>
  <c r="K34" i="13"/>
  <c r="L33" i="13"/>
  <c r="K33" i="13"/>
  <c r="L32" i="13"/>
  <c r="K32" i="13"/>
  <c r="L31" i="13"/>
  <c r="K31" i="13"/>
  <c r="L30" i="13"/>
  <c r="K30" i="13"/>
  <c r="L29" i="13"/>
  <c r="K29" i="13"/>
  <c r="L28" i="13"/>
  <c r="K28" i="13"/>
  <c r="L27" i="13"/>
  <c r="K27" i="13"/>
  <c r="L26" i="13"/>
  <c r="K26" i="13"/>
  <c r="L25" i="13"/>
  <c r="K25" i="13"/>
  <c r="L24" i="13"/>
  <c r="K24" i="13"/>
  <c r="L23" i="13"/>
  <c r="K23" i="13"/>
  <c r="L22" i="13"/>
  <c r="K22" i="13"/>
  <c r="L20" i="13"/>
  <c r="K20" i="13"/>
  <c r="L18" i="13"/>
  <c r="K18" i="13"/>
  <c r="L16" i="13"/>
  <c r="K16" i="13"/>
  <c r="L14" i="13"/>
  <c r="K14" i="13"/>
  <c r="L13" i="13"/>
  <c r="K13" i="13"/>
  <c r="L12" i="13"/>
  <c r="K12" i="13"/>
  <c r="L11" i="13"/>
  <c r="K11" i="13"/>
  <c r="L5" i="13"/>
  <c r="K5" i="13"/>
  <c r="K36" i="13" l="1"/>
  <c r="L36" i="13"/>
  <c r="N22" i="13" l="1"/>
  <c r="N20" i="13"/>
  <c r="N18" i="13"/>
  <c r="N17" i="13"/>
  <c r="N16" i="13"/>
  <c r="N14" i="13"/>
  <c r="N13" i="13"/>
  <c r="N12" i="13"/>
  <c r="N11" i="13"/>
  <c r="N9" i="13"/>
  <c r="N5" i="13"/>
  <c r="I216" i="13"/>
  <c r="E27" i="18" s="1"/>
  <c r="G216" i="13"/>
  <c r="D27" i="18" s="1"/>
  <c r="E216" i="13"/>
  <c r="C27" i="18" s="1"/>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C26" i="18" s="1"/>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70" i="4"/>
  <c r="C54" i="18"/>
  <c r="F48" i="18"/>
  <c r="F47" i="18"/>
  <c r="F46" i="18"/>
  <c r="F45" i="18"/>
  <c r="G46" i="18"/>
  <c r="H46" i="18"/>
  <c r="G47" i="18"/>
  <c r="H47" i="18" s="1"/>
  <c r="G48" i="18"/>
  <c r="H48" i="18" s="1"/>
  <c r="N23" i="13" l="1"/>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G43" i="18"/>
  <c r="H27" i="18"/>
  <c r="H26" i="18"/>
  <c r="C44" i="18" l="1"/>
  <c r="E22" i="18"/>
  <c r="G144" i="13"/>
  <c r="I144" i="13"/>
  <c r="K144" i="13"/>
  <c r="G108" i="13"/>
  <c r="D24" i="18" s="1"/>
  <c r="I108" i="13"/>
  <c r="E24" i="18" s="1"/>
  <c r="K108" i="13"/>
  <c r="G72" i="13"/>
  <c r="D23" i="18" s="1"/>
  <c r="I72" i="13"/>
  <c r="E23" i="18" s="1"/>
  <c r="K72" i="13"/>
  <c r="F52" i="18"/>
  <c r="H45" i="18"/>
  <c r="H43" i="18"/>
  <c r="G42" i="18"/>
  <c r="H42" i="18" s="1"/>
  <c r="E25" i="18" l="1"/>
  <c r="E21" i="18" s="1"/>
  <c r="I218" i="13"/>
  <c r="D25" i="18"/>
  <c r="G218" i="13"/>
  <c r="L144" i="13"/>
  <c r="L108" i="13"/>
  <c r="G24" i="18" s="1"/>
  <c r="H24" i="18" s="1"/>
  <c r="D22" i="18"/>
  <c r="D21" i="18" s="1"/>
  <c r="L72" i="13"/>
  <c r="G23" i="18" s="1"/>
  <c r="H23" i="18" s="1"/>
  <c r="K218" i="13"/>
  <c r="L218" i="13" l="1"/>
  <c r="G25" i="18"/>
  <c r="H25" i="18" s="1"/>
  <c r="G22" i="18"/>
  <c r="G21" i="18" l="1"/>
  <c r="H21" i="18" s="1"/>
  <c r="C42" i="18" s="1"/>
  <c r="H22" i="18"/>
  <c r="H44" i="18"/>
  <c r="C47" i="18" l="1"/>
  <c r="C48" i="18" s="1"/>
  <c r="H49" i="18"/>
  <c r="H50" i="18" s="1"/>
  <c r="E72" i="13"/>
  <c r="C23" i="18" s="1"/>
  <c r="F23" i="18" s="1"/>
  <c r="E108" i="13"/>
  <c r="C24" i="18" s="1"/>
  <c r="F24" i="18" s="1"/>
  <c r="E144" i="13"/>
  <c r="C25" i="18" s="1"/>
  <c r="F25" i="18" s="1"/>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<sst xmlns="http://schemas.openxmlformats.org/spreadsheetml/2006/main" count="594" uniqueCount="439">
  <si>
    <t>Note de présentation du projet en vue de la création, de la modification 
ou du renouvellement d’une formation d’établissement diplômante</t>
  </si>
  <si>
    <t>Intitulé de la formation : DU Hub pour Rebondir</t>
  </si>
  <si>
    <r>
      <t>Objet du projet de formation : Modification</t>
    </r>
    <r>
      <rPr>
        <sz val="11"/>
        <color theme="1"/>
        <rFont val="Calibri"/>
        <family val="2"/>
        <scheme val="minor"/>
      </rPr>
      <t xml:space="preserve">                     </t>
    </r>
  </si>
  <si>
    <t>Composante : Dispositif d'établissement géré par la scolarité de Sciences</t>
  </si>
  <si>
    <t>Secteur disciplinaire :</t>
  </si>
  <si>
    <r>
      <t xml:space="preserve">Responsable de la formation (Nom Prénom) : </t>
    </r>
    <r>
      <rPr>
        <sz val="11"/>
        <color theme="1"/>
        <rFont val="Calibri"/>
        <family val="2"/>
        <scheme val="minor"/>
      </rPr>
      <t>DE CIAN Marie-Cécile</t>
    </r>
  </si>
  <si>
    <r>
      <t xml:space="preserve">Fonction : </t>
    </r>
    <r>
      <rPr>
        <sz val="11"/>
        <color theme="1"/>
        <rFont val="Calibri"/>
        <family val="2"/>
        <scheme val="minor"/>
      </rPr>
      <t>Enseignant Chercheur</t>
    </r>
    <r>
      <rPr>
        <b/>
        <sz val="11"/>
        <color theme="1"/>
        <rFont val="Calibri"/>
        <family val="2"/>
        <scheme val="minor"/>
      </rPr>
      <t xml:space="preserve">
Grade : </t>
    </r>
    <r>
      <rPr>
        <sz val="11"/>
        <color theme="1"/>
        <rFont val="Calibri"/>
        <family val="2"/>
        <scheme val="minor"/>
      </rPr>
      <t>Maître de conférences</t>
    </r>
  </si>
  <si>
    <r>
      <t>Téléphone :  
Mail :</t>
    </r>
    <r>
      <rPr>
        <sz val="11"/>
        <color theme="1"/>
        <rFont val="Calibri"/>
        <family val="2"/>
        <scheme val="minor"/>
      </rPr>
      <t xml:space="preserve"> marie-cecile.de-cian@univ-cotedazur.fr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</si>
  <si>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Le DU Hub pour Rebondir s'inscrit dans le cadre de la loi ORE, en réponse à la problématique de décrochage universitaire. Son objectif principal est d'offrir une sortie positive à cette population, au sein ou en dehors de l'Université.</t>
    </r>
  </si>
  <si>
    <t>Public visé : Etudiants de Licence Générale</t>
  </si>
  <si>
    <t>Cycle du diplôme</t>
  </si>
  <si>
    <t>Niveau d'entrée minimal (bac, bac+1, bac+2 …) :</t>
  </si>
  <si>
    <t>Niveau estimé de sortie  bac, bac+1, bac+2 ...) :</t>
  </si>
  <si>
    <r>
      <t>Prérequis :</t>
    </r>
    <r>
      <rPr>
        <sz val="11"/>
        <color theme="1"/>
        <rFont val="Calibri"/>
        <family val="2"/>
        <scheme val="minor"/>
      </rPr>
      <t xml:space="preserve"> </t>
    </r>
    <r>
      <rPr>
        <b/>
        <sz val="11"/>
        <color theme="1"/>
        <rFont val="Calibri"/>
        <family val="2"/>
        <scheme val="minor"/>
      </rPr>
      <t>Aucun pré-requis</t>
    </r>
  </si>
  <si>
    <r>
      <t xml:space="preserve">Objectif pédagogique exprimé en compétences/métiers : </t>
    </r>
    <r>
      <rPr>
        <sz val="11"/>
        <color theme="1"/>
        <rFont val="Calibri"/>
        <family val="2"/>
        <scheme val="minor"/>
      </rPr>
      <t>Formaliser et valoriser son parcours auprès des acteurs de l’emploi et de la formation
Participer à la gestion d’un projet en autonomie et en collaboration avec une équipe
Adapter son discours oral ou écrit en fonction de son interlocuteur et du contexte d'échanges
Développer des compétences transversales et des softskills
Développer des compétences disciplinaires en fonction du projet personnel (UE disciplinaire à la carte)</t>
    </r>
  </si>
  <si>
    <t>Modalités pédagogiques (Synchrone/asychrone)</t>
  </si>
  <si>
    <t>Synchrone</t>
  </si>
  <si>
    <t>Modalités pédagogiques (Présentiel/Distanciel/Hybride)</t>
  </si>
  <si>
    <t>Hybride</t>
  </si>
  <si>
    <t>Aspect formation continue² :</t>
  </si>
  <si>
    <t xml:space="preserve">*- Souhait d’ouvrir la formation à la formation continue :  </t>
  </si>
  <si>
    <t xml:space="preserve">*- Souhait d’enregistrer la formation au RNCP ou RSCH :  </t>
  </si>
  <si>
    <r>
      <t xml:space="preserve">Logistique (lieu de la formation, capacité salle, spécificités salles) : </t>
    </r>
    <r>
      <rPr>
        <sz val="11"/>
        <color theme="1"/>
        <rFont val="Calibri"/>
        <family val="2"/>
        <scheme val="minor"/>
      </rPr>
      <t>salle de cours pouvant accueillir 45 étudiants, équipée d'un videoprojecteur</t>
    </r>
  </si>
  <si>
    <r>
      <t xml:space="preserve">Langue(s) d’enseignement : </t>
    </r>
    <r>
      <rPr>
        <sz val="11"/>
        <color theme="1"/>
        <rFont val="Calibri"/>
        <family val="2"/>
        <scheme val="minor"/>
      </rPr>
      <t>Français</t>
    </r>
  </si>
  <si>
    <r>
      <t>Nombre visé de participants par session :</t>
    </r>
    <r>
      <rPr>
        <b/>
        <sz val="11"/>
        <color rgb="FFFF0000"/>
        <rFont val="Calibri"/>
        <family val="2"/>
        <scheme val="minor"/>
      </rPr>
      <t xml:space="preserve">  45 (3 groupes de 15 étudiants par session)</t>
    </r>
  </si>
  <si>
    <r>
      <t>Nombre de sessions par an et périodes de l’année :</t>
    </r>
    <r>
      <rPr>
        <sz val="11"/>
        <color theme="1"/>
        <rFont val="Calibri"/>
        <family val="2"/>
        <scheme val="minor"/>
      </rPr>
      <t xml:space="preserve"> 2 sessions par an</t>
    </r>
  </si>
  <si>
    <t>Durée de la formation</t>
  </si>
  <si>
    <r>
      <t>Rythme de la formation (journée, soir, samedi, alternance, séquences de cours groupés, cours du soir, séance de regroupement…) :</t>
    </r>
    <r>
      <rPr>
        <sz val="11"/>
        <color theme="1"/>
        <rFont val="Calibri"/>
        <family val="2"/>
        <scheme val="minor"/>
      </rPr>
      <t xml:space="preserve"> journée</t>
    </r>
  </si>
  <si>
    <t>Stage</t>
  </si>
  <si>
    <r>
      <t xml:space="preserve">Durée du stage : </t>
    </r>
    <r>
      <rPr>
        <sz val="11"/>
        <color rgb="FFFF0000"/>
        <rFont val="Calibri"/>
        <family val="2"/>
        <scheme val="minor"/>
      </rPr>
      <t xml:space="preserve">150 heures </t>
    </r>
    <r>
      <rPr>
        <sz val="11"/>
        <color theme="1"/>
        <rFont val="Calibri"/>
        <family val="2"/>
        <scheme val="minor"/>
      </rPr>
      <t>en entreprise</t>
    </r>
    <r>
      <rPr>
        <b/>
        <sz val="11"/>
        <color theme="1"/>
        <rFont val="Calibri"/>
        <family val="2"/>
        <scheme val="minor"/>
      </rPr>
      <t xml:space="preserve"> </t>
    </r>
    <r>
      <rPr>
        <sz val="11"/>
        <color theme="1"/>
        <rFont val="Calibri"/>
        <family val="2"/>
        <scheme val="minor"/>
      </rPr>
      <t>(la recherche de stage est prise en compte dans l'UE Immersion Socio-professionnelle)</t>
    </r>
  </si>
  <si>
    <t>Partenariat public ou privé financier :</t>
  </si>
  <si>
    <t>Partenariat public ou privé académique :</t>
  </si>
  <si>
    <t>Informations complémentaires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</si>
  <si>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</si>
  <si>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</si>
  <si>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</si>
  <si>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</si>
  <si>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</si>
  <si>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</si>
  <si>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</si>
  <si>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</si>
  <si>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</si>
  <si>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</si>
  <si>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Le rapport du sénateur Demuynck (2016) sur la réalité du décrochage à l'université montre qu'environ un étudiant sur cinq sort de l’enseignement supérieur sans diplôme.
La loi ORE (Loi relative à l'Orientation et à la Résussite Etudiante), votée en 2018 a pour premier objectif d’améliorer la réussite des étudiants, dont le public décrocheur fait partie.
Le DU Hub pour Rebondir s'inscrit dans le cadre de cette loi, en réponse à la problématique de décrochage universitaire. Son objectif principal est d'offrir une sortie positive à cette population, au sein ou en dehors de l'Université.
Le Du Hub pour Rebondir est une formation innovante qui s'adresse aux étudiants de première année de Licence Générale qui souhaitent arrêter leur formation en cours d'année, quelle qu'en soit la raison (mauvais choix d'orientation, difficultés d'adaptation au système universitaire,  problèmes personnels).  
L'objectif du Diplôme Universitaire Hub est triple :
• Placer Université Côte d’Azur au centre des actions de réorientation, en tant qu'acteur légitime pour proposer une formation et un accompagnement de qualité répondant aux besoins des étudiants en situation de décrochage.
• Permettre aux étudiants d'acquérir les outils nécessaires à un changement d'orientation réussi (connaissance de soi et du monde socio-économique, techniques de candidatures et de recherche d'emploi, démarche réseau, démarche projet, compétences disciplinaires et transversales)
• Permettre aux étudiants d'intégrer toute structure de formation (au sein ou en dehors de Université Côte d'Azur) ou d'emploi correspondant à leur projet personnel et professionnel, identifié au cours de la formation.</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</si>
  <si>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</si>
  <si>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</si>
  <si>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rPr>
        <sz val="11"/>
        <color rgb="FF000000"/>
        <rFont val="Calibri"/>
        <family val="2"/>
        <scheme val="minor"/>
      </rPr>
      <t xml:space="preserve">Le DU Hub a la particularité de ne pas être fractionné en semestre. Il s'agit de valider 5 UE parmi les UE disponibles au moment de l'entrée en formation de l'étudiant.
L'étudiant peut intégrer le DU Hub à 2 moments de l'année, ces 2 moments correspondent à des périodes clés définies avec les ROSP (Responsables Orientation etSuivi Pédagogique) de chaque portail qui donneront leur avis sur les candidatures et la cohérence des choix d'UE.
</t>
    </r>
    <r>
      <rPr>
        <sz val="11"/>
        <color rgb="FFFF0000"/>
        <rFont val="Calibri"/>
        <family val="2"/>
        <scheme val="minor"/>
      </rPr>
      <t xml:space="preserve">Session 1:  en novembre, (après les vacances de la Toussaint)
Session 2 : fin janvier, après les résultats du semestre impair
Pour chacune des sessions, les étudiants suivront les 5 Unités d'Enseignement :
Les UE1, UE2 et UE3 sont imposées.
L'UE4 est une UE à choix (Compétences transversales S1 ou Compétences Transversales S2)
l'UE5 est une UE à choix (parmi la liste UE Découverte Hub proposées au semestre 2)
</t>
    </r>
    <r>
      <rPr>
        <sz val="11"/>
        <color rgb="FF000000"/>
        <rFont val="Calibri"/>
        <family val="2"/>
        <scheme val="minor"/>
      </rPr>
      <t xml:space="preserve">
ORGANISATION DES COURS :
</t>
    </r>
    <r>
      <rPr>
        <b/>
        <u/>
        <sz val="11"/>
        <color rgb="FFFF0000"/>
        <rFont val="Calibri"/>
        <family val="2"/>
        <scheme val="minor"/>
      </rPr>
      <t xml:space="preserve">UE1 : Projet Professionnel et Orientation
</t>
    </r>
    <r>
      <rPr>
        <b/>
        <sz val="11"/>
        <color rgb="FFFF0000"/>
        <rFont val="Calibri"/>
        <family val="2"/>
        <scheme val="minor"/>
      </rPr>
      <t xml:space="preserve">ECUE1 : Accompagnement à l'orientation
</t>
    </r>
    <r>
      <rPr>
        <sz val="11"/>
        <color rgb="FFFF0000"/>
        <rFont val="Calibri"/>
        <family val="2"/>
        <scheme val="minor"/>
      </rPr>
      <t xml:space="preserve">Cet ECUE permet à l’étudiant de mieux se connaître, de trouver sa place et d’être acteur dans le groupe, de développer sa capacité à saisir les opportunités afin de dégager un maximum de pistes d’orientation.
</t>
    </r>
    <r>
      <rPr>
        <b/>
        <sz val="11"/>
        <color rgb="FFFF0000"/>
        <rFont val="Calibri"/>
        <family val="2"/>
        <scheme val="minor"/>
      </rPr>
      <t xml:space="preserve">ECUE2 : Connaissance de l'environnement socio-professionnel
</t>
    </r>
    <r>
      <rPr>
        <sz val="11"/>
        <color rgb="FFFF0000"/>
        <rFont val="Calibri"/>
        <family val="2"/>
        <scheme val="minor"/>
      </rPr>
      <t xml:space="preserve">Cet ECUE permet à l'étudiant d'éveiller sa curiosité, de développer son réseau, d'acquérir de la méthodologie de recherche de stage/emploi
</t>
    </r>
    <r>
      <rPr>
        <b/>
        <sz val="11"/>
        <color rgb="FFFF0000"/>
        <rFont val="Calibri"/>
        <family val="2"/>
        <scheme val="minor"/>
      </rPr>
      <t xml:space="preserve">ECUE3 : Préparation orale et soutenance
</t>
    </r>
    <r>
      <rPr>
        <sz val="11"/>
        <color rgb="FFFF0000"/>
        <rFont val="Calibri"/>
        <family val="2"/>
        <scheme val="minor"/>
      </rPr>
      <t xml:space="preserve">Cet ECUE permet à l'étudiant d'argumenter son choix de parcours et de le présenter devant un jury de professionnels de l'orientation
</t>
    </r>
    <r>
      <rPr>
        <b/>
        <u/>
        <sz val="11"/>
        <color rgb="FFFF0000"/>
        <rFont val="Calibri"/>
        <family val="2"/>
        <scheme val="minor"/>
      </rPr>
      <t xml:space="preserve">UE2 : Immersion socio-professionnelle
</t>
    </r>
    <r>
      <rPr>
        <sz val="11"/>
        <color rgb="FFFF0000"/>
        <rFont val="Calibri"/>
        <family val="2"/>
        <scheme val="minor"/>
      </rPr>
      <t xml:space="preserve">Afin de découvrir le monde du travail et particulièrement un secteur d'activité ou un métier, les étudiants du DU Hub pour Rebondir doivent réaliser une ou plusieurs immersions socio-professionnelles pour un minimum de 70 heures. Une partie de l'UE2 consiste à la recherche d'entreprise (CV, Lettres de motivations, salons professionnels, developpement de son réseau)
Cette immersion socio-professionnelle peut prendre la forme d'un stage avec une convention de stage, d'un emploi avec un contrat de travail, d'un volontariat en service civique ou d'une action de bénévolat avec une attestation de présence fournie par l'association.
</t>
    </r>
    <r>
      <rPr>
        <sz val="11"/>
        <color rgb="FF000000"/>
        <rFont val="Calibri"/>
        <family val="2"/>
        <scheme val="minor"/>
      </rPr>
      <t xml:space="preserve">
</t>
    </r>
    <r>
      <rPr>
        <b/>
        <u/>
        <sz val="11"/>
        <color rgb="FFFF0000"/>
        <rFont val="Calibri"/>
        <family val="2"/>
        <scheme val="minor"/>
      </rPr>
      <t xml:space="preserve">UE3 : Démarche Active d'Orientation
</t>
    </r>
    <r>
      <rPr>
        <sz val="11"/>
        <color rgb="FFFF0000"/>
        <rFont val="Calibri"/>
        <family val="2"/>
        <scheme val="minor"/>
      </rPr>
      <t xml:space="preserve">Cette Unité d'Enseignement permet à l'étudiant de disposer des outils pour construire son projet afin de l'aider à court terme dans son orientation, et à moyen terme dans son insertion professionnelle.
Cette UE est proposée en enseignement hybride.
La partie distancielle asynchrone permet à l'étudiant d'avancer à son rythme pour construire son projet d'orientation. 
La partie présentielle permet aux étudiants de travailler en groupe, sous forme de travail collaboratif.
</t>
    </r>
    <r>
      <rPr>
        <b/>
        <u/>
        <sz val="11"/>
        <color rgb="FFFF0000"/>
        <rFont val="Calibri"/>
        <family val="2"/>
        <scheme val="minor"/>
      </rPr>
      <t xml:space="preserve">UE4 : Compétences Transversales proposées dans tous les portails de l'établissement (UE mutualisée)
</t>
    </r>
    <r>
      <rPr>
        <sz val="11"/>
        <color rgb="FFFF0000"/>
        <rFont val="Calibri"/>
        <family val="2"/>
        <scheme val="minor"/>
      </rPr>
      <t xml:space="preserve">Cette Unité d'Enseignement permet à l’étudiant de construire un socle de compétences transversales. Les étudiants devront valider l'UE de Compétences Transversales du semestre pair ou du semestre impair.
</t>
    </r>
    <r>
      <rPr>
        <b/>
        <u/>
        <sz val="11"/>
        <color rgb="FFFF0000"/>
        <rFont val="Calibri"/>
        <family val="2"/>
        <scheme val="minor"/>
      </rPr>
      <t xml:space="preserve">UE5 : UE Découverte (mutualisée)
</t>
    </r>
    <r>
      <rPr>
        <sz val="11"/>
        <color rgb="FFFF0000"/>
        <rFont val="Calibri"/>
        <family val="2"/>
        <scheme val="minor"/>
      </rPr>
      <t xml:space="preserve">Permet à l'étudiant de découvrir une discipline parmie la liste des UE Découvertes du DU Hub pour Rebondir
La liste des UE découverte représente une grande partie des portails de Licence Générale (Droit- Psychologie- Sciences-Economie/Gestion-STAPS- Sciences Humaines et Sociales)
La liste a été établie sur proposition des responsables de formation qui ouvrent certaines UE disciplinaires aux étudiants du DU Hub pour Rebondir, si des places sont disponibles.
L'UE5 est mutualisée et ne demande aucun pré-requis.
</t>
    </r>
    <r>
      <rPr>
        <b/>
        <u/>
        <sz val="11"/>
        <color rgb="FF000000"/>
        <rFont val="Calibri"/>
        <family val="2"/>
        <scheme val="minor"/>
      </rPr>
      <t xml:space="preserve">
Suivi individuel :
</t>
    </r>
    <r>
      <rPr>
        <sz val="11"/>
        <color rgb="FF000000"/>
        <rFont val="Calibri"/>
        <family val="2"/>
        <scheme val="minor"/>
      </rPr>
      <t>Chaque étudiant se voit attribué un conseiller ou une conseillère d'orientation individuelle. Ce suivi sera réalisé soit par un conseiller ou une conseillère du BIO, soit par un conseiller dédié de l'équipe L@UCA.</t>
    </r>
  </si>
  <si>
    <t>2.3 Positionnement dans la stratégie de la composante et de l'établissement</t>
  </si>
  <si>
    <t>• Le positionnement et la valeur ajoutée de la formation au sein de la composante et de l'établissement</t>
  </si>
  <si>
    <t>Le DU Hub s'inscrit dans la même philosophie que le DU DECAPRO pour aider les étudiants à s'insérer professionnellement, à la différence qu'il s'adresse aux étudiants de première année.
(Le DU Hub est à l'orientation ce que le DU Decapro est à l'Insertion Professionnelle)
Formations de niveau équivalent au niveau régional :
Formations de niveau équivalent au niveau national :
DU PAREO - Université de Paris : Passeport pour réussir et s’orienter 
Rebond'Sup - Université d'Angers
C3R - Université de Montepellier : Réagir-Rebondir-Réussir</t>
  </si>
  <si>
    <t xml:space="preserve">2.4. Public visé et effectifs attendus </t>
  </si>
  <si>
    <t>Indiquez le public visé, les effectifs attendus pour chacun de ces publics et si nécessaire la mise en place de tarifs préférentiels</t>
  </si>
  <si>
    <r>
      <t xml:space="preserve">Etudiants de première année de Licence Générale, avec une priorité  accordée aux étudiants "oui si" recommandés par les ROSP. 
Les Etudiants de première année d'IUT et Polytech pourront intégrer le DU Hub pour Rebondir s'il reste des places disponibles.
</t>
    </r>
    <r>
      <rPr>
        <sz val="11"/>
        <color rgb="FFFF0000"/>
        <rFont val="Calibri"/>
        <family val="2"/>
        <scheme val="minor"/>
      </rPr>
      <t>Effectif attendu : 90 étudiants répartis sur :
3 groupes de 15 étudiants pour les TD nécessitant un accompanement personnalisé
2 groupes avec un effectif moyen de 22,5 étudiants pour les TD nécessitant des activités en petits groupes
1groupe de TD de 45 étudiants pour les autres TD</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</si>
  <si>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</si>
  <si>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</si>
  <si>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</si>
  <si>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</si>
  <si>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</si>
  <si>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</si>
  <si>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</si>
  <si>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</si>
  <si>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</si>
  <si>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</si>
  <si>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</si>
  <si>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</si>
  <si>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</si>
  <si>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</si>
  <si>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</si>
  <si>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</si>
  <si>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</si>
  <si>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</si>
  <si>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</si>
  <si>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</si>
  <si>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</si>
  <si>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</si>
  <si>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</si>
  <si>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</si>
  <si>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</si>
  <si>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</si>
  <si>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</si>
  <si>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</si>
  <si>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</si>
  <si>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</si>
  <si>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</si>
  <si>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</si>
  <si>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</si>
  <si>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</si>
  <si>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</si>
  <si>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</si>
  <si>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</si>
  <si>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</si>
  <si>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</si>
  <si>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</si>
  <si>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</si>
  <si>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</si>
  <si>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Celine Chauve, chargée d'orientation et d'insertion professionnelle</t>
  </si>
  <si>
    <t>Chargé d'orientation et de l'insertion professionnelle</t>
  </si>
  <si>
    <t>UniCA</t>
  </si>
  <si>
    <t>celine.chauve@univ-cotedazur.fr</t>
  </si>
  <si>
    <t>Jessica Calautti</t>
  </si>
  <si>
    <t>Enseignante Vacataire</t>
  </si>
  <si>
    <t>jessica.calautti@gmail.com</t>
  </si>
  <si>
    <t>Corinne Margutti, chargée d'orientation et d'insertion professionnelle</t>
  </si>
  <si>
    <t>corinne.margutti@univ-cotedazur.fr</t>
  </si>
  <si>
    <t>Caroline SION</t>
  </si>
  <si>
    <t>Enseignante vacataire</t>
  </si>
  <si>
    <t>caroline.sion@univ-cotedazur.fr</t>
  </si>
  <si>
    <t>Elodie Rodriguez, chargée d'orientation et d'insertion professionnelle</t>
  </si>
  <si>
    <t>elodie.rodriguez@univ-cotedazur.fr</t>
  </si>
  <si>
    <t>Angélique Derambure</t>
  </si>
  <si>
    <t>Enseigante vacataire</t>
  </si>
  <si>
    <t>angelique.derambure@univ-cotedazur.fr</t>
  </si>
  <si>
    <t>Nicolas Muscat, chargée d'orientation et d'insertion professionnelle</t>
  </si>
  <si>
    <t>nicolas.muscat@univ-cotedazur.fr</t>
  </si>
  <si>
    <t>Nathalie Mazeau</t>
  </si>
  <si>
    <t>nathalie.mazeau@univ-cotedazur.fr</t>
  </si>
  <si>
    <t>Frederic Meerpoel, chargé d'orientation et d'insertion professionnelle</t>
  </si>
  <si>
    <t>frederic.meerpoel@univ-cotedazur.fr</t>
  </si>
  <si>
    <t>Stéphanie Litterst</t>
  </si>
  <si>
    <t>stephanie.litterst@univ-cotedazur.fr</t>
  </si>
  <si>
    <t xml:space="preserve">total </t>
  </si>
  <si>
    <t>120 h / an</t>
  </si>
  <si>
    <t>168 h / an</t>
  </si>
  <si>
    <t>NB1 : Les intervenants du tableau ci-dessus font partie du SIOIP et interviennent dans la formation au titre de leurs missions statutaires</t>
  </si>
  <si>
    <t>NB2 : les chiffres indiqués dans les 2 tableaux correspondent aux heures annuelles totales à réaliser sur les 2 sessions de 45 étudiants prévues</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</si>
  <si>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</si>
  <si>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</si>
  <si>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</si>
  <si>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</si>
  <si>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</si>
  <si>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</si>
  <si>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</si>
  <si>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</si>
  <si>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</si>
  <si>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</si>
  <si>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</si>
  <si>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</si>
  <si>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</si>
  <si>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</si>
  <si>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</si>
  <si>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</si>
  <si>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</si>
  <si>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</si>
  <si>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</si>
  <si>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Oui</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</si>
  <si>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</si>
  <si>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</si>
  <si>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</si>
  <si>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</si>
  <si>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</si>
  <si>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</si>
  <si>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</si>
  <si>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</si>
  <si>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</si>
  <si>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</si>
  <si>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Fiche de renseignements</t>
  </si>
  <si>
    <t>Entretien Oral :</t>
  </si>
  <si>
    <t>L’entretien oral fait suite à une phase de présélection sur dossier(fiche de renseignements).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</si>
  <si>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</si>
  <si>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</si>
  <si>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</si>
  <si>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</si>
  <si>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</si>
  <si>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</si>
  <si>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</si>
  <si>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</si>
  <si>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</si>
  <si>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Mutualisée ou délocalisée ?</t>
  </si>
  <si>
    <t>Heures TD</t>
  </si>
  <si>
    <t>Heures TP (+ projets tutorés et suivi de stages)</t>
  </si>
  <si>
    <t>Total Heures UE en HETD</t>
  </si>
  <si>
    <t>Heures à valoriser</t>
  </si>
  <si>
    <t>verif déloc</t>
  </si>
  <si>
    <t>Projet Professionnel et Orientation</t>
  </si>
  <si>
    <t>NON</t>
  </si>
  <si>
    <t>Accompagnement à l'orientation</t>
  </si>
  <si>
    <t>Connaissance de l'Environnement socio-professionnel</t>
  </si>
  <si>
    <t>Préparation orale et soutenance</t>
  </si>
  <si>
    <t>Compétences transversales : au choix Bloc CT S1 ou Bloc CT S2</t>
  </si>
  <si>
    <t>OUI</t>
  </si>
  <si>
    <t>Bloc CTS1 (Hub)</t>
  </si>
  <si>
    <t>Anglais1</t>
  </si>
  <si>
    <t>Grands défis sociétaux IA1</t>
  </si>
  <si>
    <t>Compétences écrites 1</t>
  </si>
  <si>
    <t>Passeport Etudiant</t>
  </si>
  <si>
    <t>Bloc CTS2(Hub)</t>
  </si>
  <si>
    <t>Anglais2</t>
  </si>
  <si>
    <t>Grands défis sociétaux TEDS1</t>
  </si>
  <si>
    <t>Compétences Informationnelles1</t>
  </si>
  <si>
    <t>Compétences numériques 1</t>
  </si>
  <si>
    <t>Immersion socio-professionnelle</t>
  </si>
  <si>
    <t>Atelier recherche stage</t>
  </si>
  <si>
    <t>Démarche Active d'Orientation</t>
  </si>
  <si>
    <t>Cours en ligne scénarisé (en autonomie)</t>
  </si>
  <si>
    <t>Ateliers</t>
  </si>
  <si>
    <t>UE Disciplinaire / Découverte</t>
  </si>
  <si>
    <t>Selon UE choisie (idem pour CM / TD / TP)</t>
  </si>
  <si>
    <t>total</t>
  </si>
  <si>
    <t>Semestre 2 (le cas échéant)</t>
  </si>
  <si>
    <t>Semestre 3 (le cas échéant)</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</si>
  <si>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</si>
  <si>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</si>
  <si>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</si>
  <si>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</si>
  <si>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</si>
  <si>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</si>
  <si>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</si>
  <si>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</si>
  <si>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</si>
  <si>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</si>
  <si>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</si>
  <si>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</si>
  <si>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</si>
  <si>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</si>
  <si>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</si>
  <si>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Droit d'inscription n°3 (DI 3):</t>
  </si>
  <si>
    <t>Droit d'inscription n°4 (DI 4):</t>
  </si>
  <si>
    <t>Droit d'inscription n°5 (DI 5):</t>
  </si>
  <si>
    <t>Droit d'inscription n°6 (DI 6):</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</si>
  <si>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</si>
  <si>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</si>
  <si>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</si>
  <si>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</si>
  <si>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</si>
  <si>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</si>
  <si>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</si>
  <si>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</si>
  <si>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</si>
  <si>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</si>
  <si>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</si>
  <si>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</si>
  <si>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</si>
  <si>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</si>
  <si>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</si>
  <si>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</si>
  <si>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</si>
  <si>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</si>
  <si>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</si>
  <si>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</si>
  <si>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</si>
  <si>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</si>
  <si>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</si>
  <si>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</si>
  <si>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</si>
  <si>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</si>
  <si>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</si>
  <si>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</si>
  <si>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</si>
  <si>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</si>
  <si>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</si>
  <si>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</si>
  <si>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</si>
  <si>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</si>
  <si>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</si>
  <si>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</si>
  <si>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</si>
  <si>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</si>
  <si>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</si>
  <si>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</si>
  <si>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</si>
  <si>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</si>
  <si>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</si>
  <si>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</si>
  <si>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</si>
  <si>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</si>
  <si>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</si>
  <si>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</si>
  <si>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</si>
  <si>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</si>
  <si>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</si>
  <si>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</si>
  <si>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</si>
  <si>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</si>
  <si>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</si>
  <si>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</si>
  <si>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</si>
  <si>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</si>
  <si>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</si>
  <si>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</si>
  <si>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</si>
  <si>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</si>
  <si>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</si>
  <si>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</si>
  <si>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</si>
  <si>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</si>
  <si>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</si>
  <si>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</si>
  <si>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</si>
  <si>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</si>
  <si>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</si>
  <si>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</si>
  <si>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</si>
  <si>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</si>
  <si>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</si>
  <si>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</si>
  <si>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</si>
  <si>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</si>
  <si>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</si>
  <si>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</si>
  <si>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</si>
  <si>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</si>
  <si>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</si>
  <si>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</si>
  <si>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</si>
  <si>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</si>
  <si>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</si>
  <si>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</si>
  <si>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</si>
  <si>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</si>
  <si>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</si>
  <si>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</si>
  <si>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</si>
  <si>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</si>
  <si>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</si>
  <si>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</si>
  <si>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</si>
  <si>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</si>
  <si>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</si>
  <si>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</si>
  <si>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</si>
  <si>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</si>
  <si>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</si>
  <si>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</si>
  <si>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</si>
  <si>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</si>
  <si>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</si>
  <si>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</si>
  <si>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</si>
  <si>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</si>
  <si>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</si>
  <si>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</si>
  <si>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</si>
  <si>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</si>
  <si>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</si>
  <si>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</si>
  <si>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</si>
  <si>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</si>
  <si>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</si>
  <si>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</si>
  <si>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</si>
  <si>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</si>
  <si>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</si>
  <si>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</si>
  <si>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</si>
  <si>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</si>
  <si>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</si>
  <si>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</si>
  <si>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</si>
  <si>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</si>
  <si>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</si>
  <si>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</si>
  <si>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</si>
  <si>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</si>
  <si>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</si>
  <si>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</si>
  <si>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</si>
  <si>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</si>
  <si>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</si>
  <si>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</si>
  <si>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</si>
  <si>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</si>
  <si>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</si>
  <si>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</si>
  <si>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</si>
  <si>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</si>
  <si>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</si>
  <si>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</si>
  <si>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</si>
  <si>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</si>
  <si>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</si>
  <si>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</si>
  <si>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</si>
  <si>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</si>
  <si>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</si>
  <si>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</si>
  <si>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</si>
  <si>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</si>
  <si>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</si>
  <si>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</si>
  <si>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</si>
  <si>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</si>
  <si>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</si>
  <si>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</si>
  <si>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</si>
  <si>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</si>
  <si>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</si>
  <si>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</si>
  <si>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</si>
  <si>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</si>
  <si>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</si>
  <si>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</si>
  <si>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</si>
  <si>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</si>
  <si>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</si>
  <si>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</si>
  <si>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</si>
  <si>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</si>
  <si>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</si>
  <si>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</si>
  <si>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</si>
  <si>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</si>
  <si>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</si>
  <si>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</si>
  <si>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</si>
  <si>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</si>
  <si>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</si>
  <si>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</si>
  <si>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</si>
  <si>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</si>
  <si>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</si>
  <si>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</si>
  <si>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</si>
  <si>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</si>
  <si>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</si>
  <si>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</si>
  <si>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</si>
  <si>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</si>
  <si>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</si>
  <si>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</si>
  <si>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</si>
  <si>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</si>
  <si>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</si>
  <si>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</si>
  <si>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</si>
  <si>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</si>
  <si>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</si>
  <si>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</si>
  <si>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</si>
  <si>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</si>
  <si>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</si>
  <si>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</si>
  <si>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</si>
  <si>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</si>
  <si>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</si>
  <si>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</si>
  <si>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</si>
  <si>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</si>
  <si>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</si>
  <si>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BIATSS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</si>
</sst>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52" x14ac:knownFonts="1">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9"/>
      <color rgb="FFFF0000"/>
      <name val="Calibri"/>
      <family val="2"/>
    </font>
    <font>
      <b/>
      <sz val="11"/>
      <name val="Calibri"/>
      <family val="2"/>
    </font>
    <font>
      <sz val="9"/>
      <color rgb="FFFF0000"/>
      <name val="Calibri"/>
      <family val="2"/>
      <scheme val="minor"/>
    </font>
    <font>
      <sz val="11"/>
      <color rgb="FF000000"/>
      <name val="Calibri"/>
      <family val="2"/>
      <scheme val="minor"/>
    </font>
    <font>
      <b/>
      <u/>
      <sz val="11"/>
      <color rgb="FFFF0000"/>
      <name val="Calibri"/>
      <family val="2"/>
      <scheme val="minor"/>
    </font>
    <font>
      <b/>
      <u/>
      <sz val="11"/>
      <color rgb="FF000000"/>
      <name val="Calibri"/>
      <family val="2"/>
      <scheme val="minor"/>
    </font>
    <font>
      <b/>
      <sz val="16"/>
      <color rgb="FFFF0000"/>
      <name val="Calibri"/>
      <family val="2"/>
      <scheme val="minor"/>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98">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3" xfId="0" applyNumberFormat="1" applyFont="1" applyFill="1" applyBorder="1" applyAlignment="1">
      <alignment horizontal="center"/>
    </xf>
    <xf numFmtId="167" fontId="0" fillId="0" borderId="0" xfId="0" applyNumberFormat="1" applyAlignment="1">
      <alignment horizontal="center"/>
    </xf>
    <xf numFmtId="0" fontId="6" fillId="5" borderId="62"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3" xfId="0" applyFont="1" applyFill="1" applyBorder="1" applyAlignment="1">
      <alignment vertical="center"/>
    </xf>
    <xf numFmtId="165" fontId="15" fillId="0" borderId="1" xfId="0" applyNumberFormat="1" applyFont="1" applyBorder="1" applyAlignment="1">
      <alignment horizontal="center"/>
    </xf>
    <xf numFmtId="0" fontId="5" fillId="5" borderId="64"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5"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5" fillId="0" borderId="0" xfId="0" applyFont="1" applyAlignment="1">
      <alignment horizontal="center"/>
    </xf>
    <xf numFmtId="0" fontId="0" fillId="0" borderId="32" xfId="0" applyBorder="1"/>
    <xf numFmtId="0" fontId="26" fillId="11" borderId="69" xfId="0" applyFont="1" applyFill="1" applyBorder="1"/>
    <xf numFmtId="0" fontId="0" fillId="0" borderId="21" xfId="0"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1" xfId="0" applyNumberFormat="1" applyFont="1" applyFill="1" applyBorder="1" applyAlignment="1">
      <alignment horizontal="center"/>
    </xf>
    <xf numFmtId="0" fontId="5" fillId="5" borderId="45" xfId="0" applyFont="1" applyFill="1" applyBorder="1" applyAlignment="1">
      <alignment vertical="center"/>
    </xf>
    <xf numFmtId="165" fontId="6" fillId="5" borderId="67" xfId="0" applyNumberFormat="1" applyFont="1" applyFill="1" applyBorder="1" applyAlignment="1">
      <alignment horizontal="center"/>
    </xf>
    <xf numFmtId="0" fontId="5" fillId="13" borderId="13" xfId="0" applyFont="1" applyFill="1" applyBorder="1" applyAlignment="1">
      <alignment vertical="center"/>
    </xf>
    <xf numFmtId="165" fontId="5" fillId="13" borderId="72" xfId="0" applyNumberFormat="1" applyFont="1" applyFill="1" applyBorder="1" applyAlignment="1">
      <alignment horizontal="center"/>
    </xf>
    <xf numFmtId="0" fontId="5" fillId="13" borderId="45" xfId="0" applyFont="1" applyFill="1" applyBorder="1"/>
    <xf numFmtId="165" fontId="6"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5" fillId="14" borderId="13" xfId="0" applyFont="1" applyFill="1" applyBorder="1" applyAlignment="1">
      <alignment vertical="center"/>
    </xf>
    <xf numFmtId="165" fontId="0" fillId="14" borderId="72" xfId="0" applyNumberFormat="1" applyFill="1" applyBorder="1" applyAlignment="1">
      <alignment horizontal="center" vertical="center"/>
    </xf>
    <xf numFmtId="0" fontId="6" fillId="5" borderId="3" xfId="0" applyFont="1" applyFill="1" applyBorder="1" applyAlignment="1">
      <alignment vertical="center"/>
    </xf>
    <xf numFmtId="165" fontId="6" fillId="5" borderId="62" xfId="0" applyNumberFormat="1" applyFont="1" applyFill="1" applyBorder="1" applyAlignment="1">
      <alignment horizontal="center"/>
    </xf>
    <xf numFmtId="0" fontId="5" fillId="14" borderId="59" xfId="0" applyFont="1" applyFill="1" applyBorder="1" applyAlignment="1">
      <alignment vertical="center"/>
    </xf>
    <xf numFmtId="0" fontId="5" fillId="11" borderId="13" xfId="0" applyFont="1" applyFill="1" applyBorder="1" applyAlignment="1">
      <alignment vertical="center"/>
    </xf>
    <xf numFmtId="165" fontId="5" fillId="11" borderId="72"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1" fillId="0" borderId="83" xfId="0" applyFont="1" applyBorder="1" applyAlignment="1">
      <alignment vertical="top" wrapText="1"/>
    </xf>
    <xf numFmtId="0" fontId="11" fillId="0" borderId="76" xfId="0" applyFont="1" applyBorder="1" applyAlignment="1">
      <alignment vertical="top" wrapText="1"/>
    </xf>
    <xf numFmtId="0" fontId="0" fillId="0" borderId="76" xfId="0"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10" fillId="0" borderId="50" xfId="2" applyNumberFormat="1" applyFont="1" applyBorder="1"/>
    <xf numFmtId="2" fontId="0" fillId="0" borderId="1" xfId="2" applyNumberFormat="1" applyFont="1" applyBorder="1"/>
    <xf numFmtId="0" fontId="6" fillId="0" borderId="0" xfId="0" applyFont="1"/>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6" fillId="0" borderId="59" xfId="0" applyFont="1" applyBorder="1" applyAlignment="1" applyProtection="1">
      <alignment vertical="center" wrapText="1"/>
      <protection locked="0"/>
    </xf>
    <xf numFmtId="0" fontId="36" fillId="5" borderId="72"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7" xfId="0" applyFont="1" applyFill="1" applyBorder="1" applyAlignment="1">
      <alignment horizontal="left" vertical="center" wrapText="1"/>
    </xf>
    <xf numFmtId="0" fontId="36" fillId="5" borderId="88" xfId="0" applyFont="1" applyFill="1" applyBorder="1" applyAlignment="1">
      <alignment horizontal="left" vertical="center" wrapText="1"/>
    </xf>
    <xf numFmtId="0" fontId="0" fillId="0" borderId="0" xfId="0" applyAlignment="1">
      <alignment horizontal="left"/>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1" fillId="16" borderId="0" xfId="4" applyBorder="1" applyAlignment="1">
      <alignment horizontal="left" vertical="center" wrapText="1"/>
    </xf>
    <xf numFmtId="0" fontId="31" fillId="16" borderId="78" xfId="4" applyBorder="1" applyAlignment="1">
      <alignment horizontal="left" vertical="center" wrapText="1"/>
    </xf>
    <xf numFmtId="0" fontId="6" fillId="0" borderId="82" xfId="0" applyFont="1" applyBorder="1"/>
    <xf numFmtId="1" fontId="0" fillId="7" borderId="59" xfId="0" applyNumberFormat="1" applyFill="1" applyBorder="1" applyProtection="1">
      <protection locked="0"/>
    </xf>
    <xf numFmtId="165" fontId="15" fillId="7" borderId="59" xfId="0" applyNumberFormat="1" applyFont="1" applyFill="1" applyBorder="1" applyProtection="1">
      <protection locked="0"/>
    </xf>
    <xf numFmtId="1" fontId="5"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3" fillId="0" borderId="37" xfId="0" applyFont="1" applyBorder="1"/>
    <xf numFmtId="0" fontId="0" fillId="0" borderId="38" xfId="0" applyBorder="1"/>
    <xf numFmtId="169" fontId="0" fillId="0" borderId="91" xfId="0" applyNumberFormat="1" applyBorder="1"/>
    <xf numFmtId="0" fontId="6"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166" fontId="0" fillId="0" borderId="6" xfId="1" applyNumberFormat="1" applyFont="1" applyFill="1" applyBorder="1"/>
    <xf numFmtId="0" fontId="0" fillId="0" borderId="36" xfId="0" applyBorder="1" applyAlignment="1">
      <alignment horizontal="left" vertical="center"/>
    </xf>
    <xf numFmtId="166" fontId="0" fillId="0" borderId="9" xfId="1" applyNumberFormat="1" applyFont="1" applyFill="1" applyBorder="1"/>
    <xf numFmtId="0" fontId="3" fillId="0" borderId="32" xfId="0" applyFont="1" applyBorder="1"/>
    <xf numFmtId="0" fontId="3" fillId="0" borderId="33" xfId="0" applyFont="1" applyBorder="1"/>
    <xf numFmtId="0" fontId="3" fillId="0" borderId="34" xfId="0" applyFont="1" applyBorder="1"/>
    <xf numFmtId="0" fontId="27" fillId="12" borderId="48" xfId="0" applyFont="1" applyFill="1" applyBorder="1" applyAlignment="1">
      <alignment horizontal="left" vertical="center"/>
    </xf>
    <xf numFmtId="1" fontId="27" fillId="17" borderId="11" xfId="0" applyNumberFormat="1" applyFont="1" applyFill="1" applyBorder="1" applyProtection="1">
      <protection locked="0"/>
    </xf>
    <xf numFmtId="2" fontId="26"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45" fillId="0" borderId="5" xfId="0" applyFont="1" applyBorder="1" applyAlignment="1" applyProtection="1">
      <alignment vertical="center" wrapText="1"/>
      <protection locked="0"/>
    </xf>
    <xf numFmtId="0" fontId="45" fillId="0" borderId="11" xfId="0" applyFont="1" applyBorder="1" applyAlignment="1" applyProtection="1">
      <alignment vertical="center" wrapText="1"/>
      <protection locked="0"/>
    </xf>
    <xf numFmtId="0" fontId="15" fillId="0" borderId="12" xfId="0" applyFont="1" applyBorder="1"/>
    <xf numFmtId="0" fontId="45" fillId="0" borderId="1" xfId="0" applyFont="1" applyBorder="1" applyAlignment="1" applyProtection="1">
      <alignment vertical="center" wrapText="1"/>
      <protection locked="0"/>
    </xf>
    <xf numFmtId="0" fontId="15" fillId="0" borderId="6" xfId="0" applyFont="1" applyBorder="1"/>
    <xf numFmtId="0" fontId="15" fillId="0" borderId="0" xfId="0" applyFont="1"/>
    <xf numFmtId="0" fontId="45" fillId="0" borderId="24" xfId="0" applyFont="1" applyBorder="1" applyAlignment="1" applyProtection="1">
      <alignment vertical="center" wrapText="1"/>
      <protection locked="0"/>
    </xf>
    <xf numFmtId="0" fontId="15" fillId="0" borderId="1" xfId="0" applyFont="1" applyBorder="1"/>
    <xf numFmtId="0" fontId="15" fillId="0" borderId="0" xfId="0" applyFont="1" applyProtection="1">
      <protection locked="0"/>
    </xf>
    <xf numFmtId="0" fontId="15" fillId="0" borderId="3" xfId="0" applyFont="1" applyBorder="1"/>
    <xf numFmtId="0" fontId="15" fillId="0" borderId="1" xfId="0" applyFont="1" applyBorder="1" applyAlignment="1" applyProtection="1">
      <alignment vertical="center"/>
      <protection locked="0"/>
    </xf>
    <xf numFmtId="0" fontId="15" fillId="0" borderId="11" xfId="0" applyFont="1" applyBorder="1"/>
    <xf numFmtId="0" fontId="10" fillId="0" borderId="0" xfId="0" applyFont="1" applyAlignment="1" applyProtection="1">
      <alignment vertical="center"/>
      <protection locked="0"/>
    </xf>
    <xf numFmtId="0" fontId="10" fillId="0" borderId="19" xfId="0" applyFont="1" applyBorder="1" applyAlignment="1" applyProtection="1">
      <alignment vertical="center"/>
      <protection locked="0"/>
    </xf>
    <xf numFmtId="0" fontId="10" fillId="0" borderId="1" xfId="0" applyFont="1" applyBorder="1" applyAlignment="1" applyProtection="1">
      <alignment vertical="center"/>
      <protection locked="0"/>
    </xf>
    <xf numFmtId="0" fontId="10" fillId="0" borderId="1" xfId="0" applyFont="1" applyBorder="1" applyProtection="1">
      <protection locked="0"/>
    </xf>
    <xf numFmtId="0" fontId="0" fillId="0" borderId="1" xfId="0" applyBorder="1" applyAlignment="1" applyProtection="1">
      <alignment vertical="center"/>
      <protection locked="0"/>
    </xf>
    <xf numFmtId="0" fontId="18" fillId="0" borderId="5" xfId="0" applyFont="1" applyBorder="1"/>
    <xf numFmtId="0" fontId="18" fillId="0" borderId="1" xfId="0" applyFont="1" applyBorder="1"/>
    <xf numFmtId="0" fontId="18" fillId="0" borderId="70" xfId="0" applyFont="1" applyBorder="1"/>
    <xf numFmtId="0" fontId="18" fillId="0" borderId="45" xfId="0" applyFont="1" applyBorder="1"/>
    <xf numFmtId="0" fontId="20" fillId="0" borderId="3" xfId="0" applyFont="1" applyBorder="1"/>
    <xf numFmtId="0" fontId="15" fillId="0" borderId="1" xfId="0" applyFont="1" applyBorder="1" applyProtection="1">
      <protection locked="0"/>
    </xf>
    <xf numFmtId="0" fontId="20" fillId="0" borderId="1" xfId="0" applyFont="1" applyBorder="1" applyAlignment="1" applyProtection="1">
      <alignment vertical="center"/>
      <protection locked="0"/>
    </xf>
    <xf numFmtId="0" fontId="10" fillId="0" borderId="6" xfId="0" applyFont="1" applyBorder="1"/>
    <xf numFmtId="2" fontId="10" fillId="0" borderId="19" xfId="2" applyNumberFormat="1" applyFont="1" applyBorder="1"/>
    <xf numFmtId="2" fontId="10" fillId="0" borderId="6" xfId="0" applyNumberFormat="1" applyFont="1" applyBorder="1"/>
    <xf numFmtId="0" fontId="10" fillId="0" borderId="0" xfId="0" applyFont="1"/>
    <xf numFmtId="0" fontId="46" fillId="5" borderId="72" xfId="0" applyFont="1" applyFill="1" applyBorder="1" applyAlignment="1">
      <alignment horizontal="left" vertical="center" wrapText="1"/>
    </xf>
    <xf numFmtId="0" fontId="46" fillId="5" borderId="56" xfId="0" applyFont="1" applyFill="1" applyBorder="1" applyAlignment="1">
      <alignment horizontal="left" vertical="center" wrapText="1"/>
    </xf>
    <xf numFmtId="0" fontId="46" fillId="5" borderId="14" xfId="0" applyFont="1" applyFill="1" applyBorder="1" applyAlignment="1">
      <alignment horizontal="left" vertical="center" wrapText="1"/>
    </xf>
    <xf numFmtId="0" fontId="46" fillId="5" borderId="15" xfId="0" applyFont="1" applyFill="1" applyBorder="1" applyAlignment="1">
      <alignment horizontal="left" vertical="center" wrapText="1"/>
    </xf>
    <xf numFmtId="0" fontId="47" fillId="0" borderId="1" xfId="0" applyFont="1" applyBorder="1"/>
    <xf numFmtId="0" fontId="45" fillId="0" borderId="8" xfId="0" applyFont="1" applyBorder="1" applyAlignment="1" applyProtection="1">
      <alignment vertical="center" wrapText="1"/>
      <protection locked="0"/>
    </xf>
    <xf numFmtId="0" fontId="45" fillId="0" borderId="9" xfId="0" applyFont="1" applyBorder="1" applyAlignment="1" applyProtection="1">
      <alignment vertical="center" wrapText="1"/>
      <protection locked="0"/>
    </xf>
    <xf numFmtId="0" fontId="51" fillId="10" borderId="0" xfId="0" applyFont="1" applyFill="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8" fillId="0" borderId="29" xfId="0" applyFont="1" applyBorder="1" applyAlignment="1">
      <alignment horizontal="left" vertical="top" wrapText="1"/>
    </xf>
    <xf numFmtId="0" fontId="20"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30" xfId="0" applyFont="1" applyFill="1" applyBorder="1" applyAlignment="1">
      <alignment vertical="top" wrapText="1"/>
    </xf>
    <xf numFmtId="0" fontId="10" fillId="4" borderId="0" xfId="0" applyFont="1" applyFill="1" applyAlignment="1">
      <alignment vertical="top" wrapText="1"/>
    </xf>
    <xf numFmtId="0" fontId="10" fillId="4" borderId="25" xfId="0" applyFont="1" applyFill="1" applyBorder="1" applyAlignment="1">
      <alignmen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1"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1" fillId="0" borderId="30" xfId="0" applyNumberFormat="1" applyFon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89" xfId="0" applyFont="1" applyFill="1" applyBorder="1" applyAlignment="1">
      <alignment horizontal="left" vertical="center" wrapText="1"/>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9" xfId="0" applyFont="1" applyFill="1" applyBorder="1" applyAlignment="1">
      <alignment horizontal="left" vertical="center"/>
    </xf>
    <xf numFmtId="0" fontId="6" fillId="3" borderId="35" xfId="0" applyFont="1" applyFill="1" applyBorder="1" applyAlignment="1">
      <alignment horizontal="left" vertical="center" wrapText="1"/>
    </xf>
    <xf numFmtId="0" fontId="6" fillId="3" borderId="60" xfId="0" applyFont="1" applyFill="1" applyBorder="1" applyAlignment="1">
      <alignment horizontal="left" vertical="center" wrapText="1"/>
    </xf>
    <xf numFmtId="0" fontId="6" fillId="3" borderId="61"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89"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10" borderId="19" xfId="0" applyFont="1" applyFill="1" applyBorder="1" applyAlignment="1">
      <alignment horizontal="center" vertical="center"/>
    </xf>
    <xf numFmtId="0" fontId="3" fillId="10" borderId="20" xfId="0" applyFont="1" applyFill="1" applyBorder="1" applyAlignment="1">
      <alignment horizontal="center" vertical="center"/>
    </xf>
    <xf numFmtId="0" fontId="3" fillId="10" borderId="21" xfId="0" applyFont="1" applyFill="1" applyBorder="1" applyAlignment="1">
      <alignment horizontal="center" vertical="center"/>
    </xf>
    <xf numFmtId="0" fontId="3" fillId="18" borderId="1"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5" xfId="4" applyFont="1" applyBorder="1" applyAlignment="1">
      <alignment horizontal="left" vertical="center" wrapText="1"/>
    </xf>
    <xf numFmtId="0" fontId="35" fillId="16" borderId="86" xfId="4" applyFont="1" applyBorder="1" applyAlignment="1">
      <alignment horizontal="left" vertical="center" wrapText="1"/>
    </xf>
    <xf numFmtId="0" fontId="35" fillId="16" borderId="84"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7"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0"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7" xfId="0" applyFont="1" applyFill="1" applyBorder="1" applyAlignment="1">
      <alignment horizontal="center" vertical="center"/>
    </xf>
    <xf numFmtId="0" fontId="3" fillId="14" borderId="82"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0" xfId="0" applyNumberFormat="1" applyFont="1" applyBorder="1" applyAlignment="1">
      <alignment horizontal="center" vertical="center"/>
    </xf>
    <xf numFmtId="1" fontId="7" fillId="0" borderId="61" xfId="0" applyNumberFormat="1" applyFont="1" applyBorder="1" applyAlignment="1">
      <alignment horizontal="center" vertical="center"/>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6" xfId="0" applyFont="1" applyFill="1" applyBorder="1" applyAlignment="1">
      <alignment horizontal="center"/>
    </xf>
    <xf numFmtId="0" fontId="5" fillId="5" borderId="71"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31" fillId="16" borderId="90" xfId="4" applyBorder="1" applyAlignment="1">
      <alignment horizontal="center" vertical="center" wrapText="1"/>
    </xf>
    <xf numFmtId="0" fontId="31" fillId="16" borderId="73" xfId="4" applyBorder="1" applyAlignment="1">
      <alignment horizontal="center" vertical="center" wrapText="1"/>
    </xf>
    <xf numFmtId="0" fontId="31" fillId="16" borderId="77" xfId="4" applyBorder="1" applyAlignment="1">
      <alignment horizontal="center" vertical="center" wrapText="1"/>
    </xf>
    <xf numFmtId="0" fontId="31" fillId="16" borderId="74" xfId="4" applyBorder="1" applyAlignment="1">
      <alignment horizontal="center" vertical="center" wrapText="1"/>
    </xf>
    <xf numFmtId="0" fontId="31" fillId="16" borderId="0" xfId="4" applyBorder="1" applyAlignment="1">
      <alignment horizontal="center" vertical="center" wrapText="1"/>
    </xf>
    <xf numFmtId="0" fontId="31"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5" fillId="5" borderId="52" xfId="0" applyFont="1" applyFill="1" applyBorder="1" applyAlignment="1">
      <alignment horizontal="center"/>
    </xf>
    <xf numFmtId="0" fontId="5" fillId="5" borderId="69" xfId="0" applyFont="1" applyFill="1" applyBorder="1" applyAlignment="1">
      <alignment horizontal="center"/>
    </xf>
    <xf numFmtId="0" fontId="5" fillId="5" borderId="24" xfId="0" applyFont="1" applyFill="1" applyBorder="1" applyAlignment="1">
      <alignment horizontal="center"/>
    </xf>
    <xf numFmtId="0" fontId="5" fillId="5" borderId="0" xfId="0" applyFont="1" applyFill="1" applyAlignment="1">
      <alignment horizontal="center"/>
    </xf>
    <xf numFmtId="0" fontId="5" fillId="5" borderId="25" xfId="0" applyFont="1" applyFill="1" applyBorder="1" applyAlignment="1">
      <alignment horizontal="center"/>
    </xf>
    <xf numFmtId="0" fontId="3" fillId="0" borderId="62" xfId="0" applyFont="1" applyBorder="1" applyAlignment="1">
      <alignment horizontal="center" vertical="center" wrapText="1"/>
    </xf>
    <xf numFmtId="0" fontId="3" fillId="0" borderId="81"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1" fillId="16" borderId="85" xfId="4" applyBorder="1" applyAlignment="1">
      <alignment horizontal="left" vertical="center" wrapText="1"/>
    </xf>
    <xf numFmtId="0" fontId="31" fillId="16" borderId="86" xfId="4" applyBorder="1" applyAlignment="1">
      <alignment horizontal="left" vertical="center" wrapText="1"/>
    </xf>
    <xf numFmtId="0" fontId="31" fillId="16" borderId="84" xfId="4" applyBorder="1" applyAlignment="1">
      <alignment horizontal="left" vertical="center" wrapText="1"/>
    </xf>
    <xf numFmtId="0" fontId="35" fillId="16" borderId="73" xfId="4" applyFont="1" applyBorder="1" applyAlignment="1">
      <alignment horizontal="left" vertical="center" wrapText="1"/>
    </xf>
    <xf numFmtId="0" fontId="35" fillId="16" borderId="77" xfId="4" applyFont="1" applyBorder="1" applyAlignment="1">
      <alignment horizontal="left" vertical="center" wrapText="1"/>
    </xf>
    <xf numFmtId="0" fontId="35" fillId="16" borderId="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76" xfId="4" applyFont="1" applyBorder="1" applyAlignment="1">
      <alignment horizontal="left" vertical="center" wrapText="1"/>
    </xf>
    <xf numFmtId="0" fontId="35" fillId="16" borderId="79" xfId="4" applyFont="1" applyBorder="1" applyAlignment="1">
      <alignment horizontal="left" vertical="center" wrapText="1"/>
    </xf>
    <xf numFmtId="0" fontId="31" fillId="16" borderId="74" xfId="4" applyBorder="1" applyAlignment="1">
      <alignment horizontal="left" vertical="center" wrapText="1"/>
    </xf>
    <xf numFmtId="0" fontId="31" fillId="16" borderId="0" xfId="4" applyBorder="1" applyAlignment="1">
      <alignment horizontal="left" vertical="center" wrapText="1"/>
    </xf>
    <xf numFmtId="0" fontId="31" fillId="16" borderId="78" xfId="4" applyBorder="1" applyAlignment="1">
      <alignment horizontal="left" vertical="center" wrapText="1"/>
    </xf>
    <xf numFmtId="0" fontId="31" fillId="16" borderId="75" xfId="4" applyBorder="1" applyAlignment="1">
      <alignment horizontal="left" vertical="center" wrapText="1"/>
    </xf>
    <xf numFmtId="0" fontId="31" fillId="16" borderId="76" xfId="4" applyBorder="1" applyAlignment="1">
      <alignment horizontal="left" vertical="center" wrapText="1"/>
    </xf>
    <xf numFmtId="0" fontId="31" fillId="16" borderId="79"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58" xfId="0" applyFont="1" applyFill="1" applyBorder="1" applyAlignment="1">
      <alignment horizontal="center" vertic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10" fillId="0" borderId="1" xfId="0" applyFont="1" applyBorder="1" applyAlignment="1">
      <alignment horizontal="left"/>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jessica.calautti@gmail.com" TargetMode="External"/><Relationship Id="rId3" Type="http://schemas.openxmlformats.org/officeDocument/2006/relationships/hyperlink" Target="mailto:celine.chauve@univ-cotedazur.fr" TargetMode="External"/><Relationship Id="rId7" Type="http://schemas.openxmlformats.org/officeDocument/2006/relationships/hyperlink" Target="mailto:angelique.derambure@univ-cotedazur.fr" TargetMode="External"/><Relationship Id="rId12" Type="http://schemas.openxmlformats.org/officeDocument/2006/relationships/vmlDrawing" Target="../drawings/vmlDrawing2.vml"/><Relationship Id="rId2" Type="http://schemas.openxmlformats.org/officeDocument/2006/relationships/hyperlink" Target="mailto:elodie.rodriguez@univ-cotedazur.fr" TargetMode="External"/><Relationship Id="rId1" Type="http://schemas.openxmlformats.org/officeDocument/2006/relationships/hyperlink" Target="mailto:corinne.margutti@univ-cotedazur.fr" TargetMode="External"/><Relationship Id="rId6" Type="http://schemas.openxmlformats.org/officeDocument/2006/relationships/hyperlink" Target="mailto:stephanie.litterst@univ-cotedazur.fr" TargetMode="External"/><Relationship Id="rId11" Type="http://schemas.openxmlformats.org/officeDocument/2006/relationships/printerSettings" Target="../printerSettings/printerSettings5.bin"/><Relationship Id="rId5" Type="http://schemas.openxmlformats.org/officeDocument/2006/relationships/hyperlink" Target="mailto:caroline.sion@univ-cotedazur.fr" TargetMode="External"/><Relationship Id="rId10" Type="http://schemas.openxmlformats.org/officeDocument/2006/relationships/hyperlink" Target="mailto:nicolas.muscat@univ-cotedazur.fr" TargetMode="External"/><Relationship Id="rId4" Type="http://schemas.openxmlformats.org/officeDocument/2006/relationships/hyperlink" Target="mailto:frederic.meerpoel@univ-cotedazur.fr" TargetMode="External"/><Relationship Id="rId9" Type="http://schemas.openxmlformats.org/officeDocument/2006/relationships/hyperlink" Target="mailto:nathalie.mazeau@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tabSelected="1"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24" sqref="A24:B24"/>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54" t="s">
        <v>0</v>
      </c>
      <c r="B1" s="53"/>
    </row>
    <row r="2" spans="1:2" ht="15.75" thickBot="1" x14ac:dyDescent="0.3"/>
    <row r="3" spans="1:2" ht="15.75" thickBot="1" x14ac:dyDescent="0.3">
      <c r="A3" s="253" t="s">
        <v>1</v>
      </c>
      <c r="B3" s="254"/>
    </row>
    <row r="4" spans="1:2" ht="15.75" thickBot="1" x14ac:dyDescent="0.3">
      <c r="A4" s="59" t="s">
        <v>2</v>
      </c>
      <c r="B4" s="52"/>
    </row>
    <row r="5" spans="1:2" ht="15.75" thickBot="1" x14ac:dyDescent="0.3">
      <c r="A5" s="62" t="s">
        <v>3</v>
      </c>
      <c r="B5" s="60"/>
    </row>
    <row r="6" spans="1:2" ht="15.75" thickBot="1" x14ac:dyDescent="0.3">
      <c r="A6" s="63" t="s">
        <v>4</v>
      </c>
      <c r="B6" s="61"/>
    </row>
    <row r="7" spans="1:2" x14ac:dyDescent="0.25">
      <c r="A7" s="255" t="s">
        <v>5</v>
      </c>
      <c r="B7" s="256"/>
    </row>
    <row r="8" spans="1:2" ht="30" customHeight="1" x14ac:dyDescent="0.25">
      <c r="A8" s="262" t="s">
        <v>6</v>
      </c>
      <c r="B8" s="263"/>
    </row>
    <row r="9" spans="1:2" ht="30.75" customHeight="1" thickBot="1" x14ac:dyDescent="0.3">
      <c r="A9" s="249" t="s">
        <v>7</v>
      </c>
      <c r="B9" s="250"/>
    </row>
    <row r="10" spans="1:2" ht="72" customHeight="1" thickBot="1" x14ac:dyDescent="0.3">
      <c r="A10" s="253" t="s">
        <v>8</v>
      </c>
      <c r="B10" s="254"/>
    </row>
    <row r="11" spans="1:2" x14ac:dyDescent="0.25">
      <c r="A11" s="255" t="s">
        <v>9</v>
      </c>
      <c r="B11" s="256"/>
    </row>
    <row r="12" spans="1:2" x14ac:dyDescent="0.25">
      <c r="A12" s="66" t="s">
        <v>10</v>
      </c>
      <c r="B12" s="55"/>
    </row>
    <row r="13" spans="1:2" x14ac:dyDescent="0.25">
      <c r="A13" s="65" t="s">
        <v>11</v>
      </c>
      <c r="B13" s="64"/>
    </row>
    <row r="14" spans="1:2" x14ac:dyDescent="0.25">
      <c r="A14" s="65" t="s">
        <v>12</v>
      </c>
      <c r="B14" s="64"/>
    </row>
    <row r="15" spans="1:2" ht="15.75" thickBot="1" x14ac:dyDescent="0.3">
      <c r="A15" s="249" t="s">
        <v>13</v>
      </c>
      <c r="B15" s="250"/>
    </row>
    <row r="16" spans="1:2" ht="90.4" customHeight="1" thickBot="1" x14ac:dyDescent="0.3">
      <c r="A16" s="255" t="s">
        <v>14</v>
      </c>
      <c r="B16" s="256"/>
    </row>
    <row r="17" spans="1:4" ht="21.75" customHeight="1" x14ac:dyDescent="0.25">
      <c r="A17" s="58" t="s">
        <v>15</v>
      </c>
      <c r="B17" s="56" t="s">
        <v>16</v>
      </c>
    </row>
    <row r="18" spans="1:4" ht="21.75" customHeight="1" thickBot="1" x14ac:dyDescent="0.3">
      <c r="A18" s="66" t="s">
        <v>17</v>
      </c>
      <c r="B18" s="22" t="s">
        <v>18</v>
      </c>
    </row>
    <row r="19" spans="1:4" x14ac:dyDescent="0.25">
      <c r="A19" s="58" t="s">
        <v>19</v>
      </c>
      <c r="B19" s="73"/>
    </row>
    <row r="20" spans="1:4" x14ac:dyDescent="0.25">
      <c r="A20" s="68" t="s">
        <v>20</v>
      </c>
      <c r="B20" s="22"/>
    </row>
    <row r="21" spans="1:4" ht="15.75" thickBot="1" x14ac:dyDescent="0.3">
      <c r="A21" s="69" t="s">
        <v>21</v>
      </c>
      <c r="B21" s="57"/>
    </row>
    <row r="22" spans="1:4" ht="32.25" customHeight="1" thickBot="1" x14ac:dyDescent="0.3">
      <c r="A22" s="253" t="s">
        <v>22</v>
      </c>
      <c r="B22" s="254"/>
    </row>
    <row r="23" spans="1:4" ht="27.75" customHeight="1" thickBot="1" x14ac:dyDescent="0.3">
      <c r="A23" s="253" t="s">
        <v>23</v>
      </c>
      <c r="B23" s="254"/>
    </row>
    <row r="24" spans="1:4" x14ac:dyDescent="0.25">
      <c r="A24" s="260" t="s">
        <v>24</v>
      </c>
      <c r="B24" s="261"/>
    </row>
    <row r="25" spans="1:4" ht="15.75" thickBot="1" x14ac:dyDescent="0.3">
      <c r="A25" s="249" t="s">
        <v>25</v>
      </c>
      <c r="B25" s="250"/>
    </row>
    <row r="26" spans="1:4" ht="17.25" customHeight="1" x14ac:dyDescent="0.25">
      <c r="A26" s="58" t="s">
        <v>26</v>
      </c>
      <c r="B26" s="67"/>
    </row>
    <row r="27" spans="1:4" ht="70.5" customHeight="1" thickBot="1" x14ac:dyDescent="0.3">
      <c r="A27" s="249" t="s">
        <v>27</v>
      </c>
      <c r="B27" s="250"/>
    </row>
    <row r="28" spans="1:4" ht="15" customHeight="1" x14ac:dyDescent="0.25">
      <c r="A28" s="58" t="s">
        <v>28</v>
      </c>
      <c r="B28" s="72"/>
      <c r="C28" s="247"/>
      <c r="D28" s="248"/>
    </row>
    <row r="29" spans="1:4" ht="15.75" thickBot="1" x14ac:dyDescent="0.3">
      <c r="A29" s="258" t="s">
        <v>29</v>
      </c>
      <c r="B29" s="259"/>
      <c r="C29" s="247"/>
      <c r="D29" s="248"/>
    </row>
    <row r="30" spans="1:4" ht="25.5" customHeight="1" x14ac:dyDescent="0.25">
      <c r="A30" s="255" t="s">
        <v>30</v>
      </c>
      <c r="B30" s="256"/>
    </row>
    <row r="31" spans="1:4" ht="30.75" customHeight="1" thickBot="1" x14ac:dyDescent="0.3">
      <c r="A31" s="249" t="s">
        <v>31</v>
      </c>
      <c r="B31" s="250"/>
    </row>
    <row r="32" spans="1:4" ht="46.5" customHeight="1" thickBot="1" x14ac:dyDescent="0.3">
      <c r="A32" s="253" t="s">
        <v>32</v>
      </c>
      <c r="B32" s="254"/>
    </row>
    <row r="33" spans="1:2" ht="26.25" customHeight="1" x14ac:dyDescent="0.25">
      <c r="A33" s="58" t="s">
        <v>33</v>
      </c>
      <c r="B33" s="56"/>
    </row>
    <row r="34" spans="1:2" ht="58.5" customHeight="1" thickBot="1" x14ac:dyDescent="0.3">
      <c r="A34" s="249" t="s">
        <v>34</v>
      </c>
      <c r="B34" s="250"/>
    </row>
    <row r="35" spans="1:2" ht="20.25" customHeight="1" thickBot="1" x14ac:dyDescent="0.3">
      <c r="A35" s="253" t="s">
        <v>35</v>
      </c>
      <c r="B35" s="254"/>
    </row>
    <row r="36" spans="1:2" ht="21" customHeight="1" x14ac:dyDescent="0.25">
      <c r="A36" s="58" t="s">
        <v>36</v>
      </c>
      <c r="B36" s="56"/>
    </row>
    <row r="37" spans="1:2" ht="16.5" customHeight="1" thickBot="1" x14ac:dyDescent="0.3">
      <c r="A37" s="249" t="s">
        <v>37</v>
      </c>
      <c r="B37" s="250"/>
    </row>
    <row r="39" spans="1:2" x14ac:dyDescent="0.25">
      <c r="A39" s="251" t="s">
        <v>38</v>
      </c>
      <c r="B39" s="252"/>
    </row>
    <row r="41" spans="1:2" x14ac:dyDescent="0.25">
      <c r="A41" s="257" t="s">
        <v>39</v>
      </c>
      <c r="B41" s="257"/>
    </row>
    <row r="43" spans="1:2" x14ac:dyDescent="0.25">
      <c r="A43" s="246"/>
      <c r="B43" s="246"/>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 zoomScaleNormal="100" workbookViewId="0">
      <selection activeCell="R31" sqref="R31"/>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301" t="s">
        <v>40</v>
      </c>
      <c r="B1" s="302"/>
      <c r="C1" s="302"/>
      <c r="D1" s="302"/>
      <c r="E1" s="302"/>
      <c r="F1" s="302"/>
      <c r="G1" s="302"/>
      <c r="H1" s="302"/>
      <c r="I1" s="302"/>
      <c r="J1" s="302"/>
      <c r="K1" s="302"/>
      <c r="L1" s="302"/>
      <c r="M1" s="302"/>
      <c r="N1" s="302"/>
      <c r="O1" s="302"/>
      <c r="P1" s="302"/>
      <c r="Q1" s="303"/>
    </row>
    <row r="2" spans="1:17" x14ac:dyDescent="0.25">
      <c r="A2" s="264" t="s">
        <v>41</v>
      </c>
      <c r="B2" s="265"/>
      <c r="C2" s="265"/>
      <c r="D2" s="265"/>
      <c r="E2" s="265"/>
      <c r="F2" s="265"/>
      <c r="G2" s="265"/>
      <c r="H2" s="265"/>
      <c r="I2" s="265"/>
      <c r="J2" s="265"/>
      <c r="K2" s="265"/>
      <c r="L2" s="265"/>
      <c r="M2" s="265"/>
      <c r="N2" s="265"/>
      <c r="O2" s="265"/>
      <c r="P2" s="265"/>
      <c r="Q2" s="266"/>
    </row>
    <row r="3" spans="1:17" ht="51" customHeight="1" x14ac:dyDescent="0.25">
      <c r="A3" s="279" t="s">
        <v>42</v>
      </c>
      <c r="B3" s="292"/>
      <c r="C3" s="292"/>
      <c r="D3" s="292"/>
      <c r="E3" s="292"/>
      <c r="F3" s="292"/>
      <c r="G3" s="292"/>
      <c r="H3" s="292"/>
      <c r="I3" s="292"/>
      <c r="J3" s="292"/>
      <c r="K3" s="292"/>
      <c r="L3" s="292"/>
      <c r="M3" s="292"/>
      <c r="N3" s="292"/>
      <c r="O3" s="292"/>
      <c r="P3" s="292"/>
      <c r="Q3" s="293"/>
    </row>
    <row r="4" spans="1:17" x14ac:dyDescent="0.25">
      <c r="A4" s="282" t="s">
        <v>43</v>
      </c>
      <c r="B4" s="283"/>
      <c r="C4" s="283"/>
      <c r="D4" s="283"/>
      <c r="E4" s="283"/>
      <c r="F4" s="283"/>
      <c r="G4" s="283"/>
      <c r="H4" s="283"/>
      <c r="I4" s="283"/>
      <c r="J4" s="283"/>
      <c r="K4" s="283"/>
      <c r="L4" s="283"/>
      <c r="M4" s="283"/>
      <c r="N4" s="283"/>
      <c r="O4" s="283"/>
      <c r="P4" s="283"/>
      <c r="Q4" s="284"/>
    </row>
    <row r="5" spans="1:17" x14ac:dyDescent="0.25">
      <c r="A5" s="285"/>
      <c r="B5" s="283"/>
      <c r="C5" s="283"/>
      <c r="D5" s="283"/>
      <c r="E5" s="283"/>
      <c r="F5" s="283"/>
      <c r="G5" s="283"/>
      <c r="H5" s="283"/>
      <c r="I5" s="283"/>
      <c r="J5" s="283"/>
      <c r="K5" s="283"/>
      <c r="L5" s="283"/>
      <c r="M5" s="283"/>
      <c r="N5" s="283"/>
      <c r="O5" s="283"/>
      <c r="P5" s="283"/>
      <c r="Q5" s="284"/>
    </row>
    <row r="6" spans="1:17" x14ac:dyDescent="0.25">
      <c r="A6" s="285"/>
      <c r="B6" s="283"/>
      <c r="C6" s="283"/>
      <c r="D6" s="283"/>
      <c r="E6" s="283"/>
      <c r="F6" s="283"/>
      <c r="G6" s="283"/>
      <c r="H6" s="283"/>
      <c r="I6" s="283"/>
      <c r="J6" s="283"/>
      <c r="K6" s="283"/>
      <c r="L6" s="283"/>
      <c r="M6" s="283"/>
      <c r="N6" s="283"/>
      <c r="O6" s="283"/>
      <c r="P6" s="283"/>
      <c r="Q6" s="284"/>
    </row>
    <row r="7" spans="1:17" x14ac:dyDescent="0.25">
      <c r="A7" s="285"/>
      <c r="B7" s="283"/>
      <c r="C7" s="283"/>
      <c r="D7" s="283"/>
      <c r="E7" s="283"/>
      <c r="F7" s="283"/>
      <c r="G7" s="283"/>
      <c r="H7" s="283"/>
      <c r="I7" s="283"/>
      <c r="J7" s="283"/>
      <c r="K7" s="283"/>
      <c r="L7" s="283"/>
      <c r="M7" s="283"/>
      <c r="N7" s="283"/>
      <c r="O7" s="283"/>
      <c r="P7" s="283"/>
      <c r="Q7" s="284"/>
    </row>
    <row r="8" spans="1:17" x14ac:dyDescent="0.25">
      <c r="A8" s="285"/>
      <c r="B8" s="283"/>
      <c r="C8" s="283"/>
      <c r="D8" s="283"/>
      <c r="E8" s="283"/>
      <c r="F8" s="283"/>
      <c r="G8" s="283"/>
      <c r="H8" s="283"/>
      <c r="I8" s="283"/>
      <c r="J8" s="283"/>
      <c r="K8" s="283"/>
      <c r="L8" s="283"/>
      <c r="M8" s="283"/>
      <c r="N8" s="283"/>
      <c r="O8" s="283"/>
      <c r="P8" s="283"/>
      <c r="Q8" s="284"/>
    </row>
    <row r="9" spans="1:17" x14ac:dyDescent="0.25">
      <c r="A9" s="285"/>
      <c r="B9" s="283"/>
      <c r="C9" s="283"/>
      <c r="D9" s="283"/>
      <c r="E9" s="283"/>
      <c r="F9" s="283"/>
      <c r="G9" s="283"/>
      <c r="H9" s="283"/>
      <c r="I9" s="283"/>
      <c r="J9" s="283"/>
      <c r="K9" s="283"/>
      <c r="L9" s="283"/>
      <c r="M9" s="283"/>
      <c r="N9" s="283"/>
      <c r="O9" s="283"/>
      <c r="P9" s="283"/>
      <c r="Q9" s="284"/>
    </row>
    <row r="10" spans="1:17" x14ac:dyDescent="0.25">
      <c r="A10" s="285"/>
      <c r="B10" s="283"/>
      <c r="C10" s="283"/>
      <c r="D10" s="283"/>
      <c r="E10" s="283"/>
      <c r="F10" s="283"/>
      <c r="G10" s="283"/>
      <c r="H10" s="283"/>
      <c r="I10" s="283"/>
      <c r="J10" s="283"/>
      <c r="K10" s="283"/>
      <c r="L10" s="283"/>
      <c r="M10" s="283"/>
      <c r="N10" s="283"/>
      <c r="O10" s="283"/>
      <c r="P10" s="283"/>
      <c r="Q10" s="284"/>
    </row>
    <row r="11" spans="1:17" x14ac:dyDescent="0.25">
      <c r="A11" s="285"/>
      <c r="B11" s="283"/>
      <c r="C11" s="283"/>
      <c r="D11" s="283"/>
      <c r="E11" s="283"/>
      <c r="F11" s="283"/>
      <c r="G11" s="283"/>
      <c r="H11" s="283"/>
      <c r="I11" s="283"/>
      <c r="J11" s="283"/>
      <c r="K11" s="283"/>
      <c r="L11" s="283"/>
      <c r="M11" s="283"/>
      <c r="N11" s="283"/>
      <c r="O11" s="283"/>
      <c r="P11" s="283"/>
      <c r="Q11" s="284"/>
    </row>
    <row r="12" spans="1:17" x14ac:dyDescent="0.25">
      <c r="A12" s="285"/>
      <c r="B12" s="283"/>
      <c r="C12" s="283"/>
      <c r="D12" s="283"/>
      <c r="E12" s="283"/>
      <c r="F12" s="283"/>
      <c r="G12" s="283"/>
      <c r="H12" s="283"/>
      <c r="I12" s="283"/>
      <c r="J12" s="283"/>
      <c r="K12" s="283"/>
      <c r="L12" s="283"/>
      <c r="M12" s="283"/>
      <c r="N12" s="283"/>
      <c r="O12" s="283"/>
      <c r="P12" s="283"/>
      <c r="Q12" s="284"/>
    </row>
    <row r="13" spans="1:17" x14ac:dyDescent="0.25">
      <c r="A13" s="285"/>
      <c r="B13" s="283"/>
      <c r="C13" s="283"/>
      <c r="D13" s="283"/>
      <c r="E13" s="283"/>
      <c r="F13" s="283"/>
      <c r="G13" s="283"/>
      <c r="H13" s="283"/>
      <c r="I13" s="283"/>
      <c r="J13" s="283"/>
      <c r="K13" s="283"/>
      <c r="L13" s="283"/>
      <c r="M13" s="283"/>
      <c r="N13" s="283"/>
      <c r="O13" s="283"/>
      <c r="P13" s="283"/>
      <c r="Q13" s="284"/>
    </row>
    <row r="14" spans="1:17" x14ac:dyDescent="0.25">
      <c r="A14" s="285"/>
      <c r="B14" s="283"/>
      <c r="C14" s="283"/>
      <c r="D14" s="283"/>
      <c r="E14" s="283"/>
      <c r="F14" s="283"/>
      <c r="G14" s="283"/>
      <c r="H14" s="283"/>
      <c r="I14" s="283"/>
      <c r="J14" s="283"/>
      <c r="K14" s="283"/>
      <c r="L14" s="283"/>
      <c r="M14" s="283"/>
      <c r="N14" s="283"/>
      <c r="O14" s="283"/>
      <c r="P14" s="283"/>
      <c r="Q14" s="284"/>
    </row>
    <row r="15" spans="1:17" x14ac:dyDescent="0.25">
      <c r="A15" s="285"/>
      <c r="B15" s="283"/>
      <c r="C15" s="283"/>
      <c r="D15" s="283"/>
      <c r="E15" s="283"/>
      <c r="F15" s="283"/>
      <c r="G15" s="283"/>
      <c r="H15" s="283"/>
      <c r="I15" s="283"/>
      <c r="J15" s="283"/>
      <c r="K15" s="283"/>
      <c r="L15" s="283"/>
      <c r="M15" s="283"/>
      <c r="N15" s="283"/>
      <c r="O15" s="283"/>
      <c r="P15" s="283"/>
      <c r="Q15" s="284"/>
    </row>
    <row r="16" spans="1:17" ht="15.75" thickBot="1" x14ac:dyDescent="0.3">
      <c r="A16" s="286"/>
      <c r="B16" s="287"/>
      <c r="C16" s="287"/>
      <c r="D16" s="287"/>
      <c r="E16" s="287"/>
      <c r="F16" s="287"/>
      <c r="G16" s="287"/>
      <c r="H16" s="287"/>
      <c r="I16" s="287"/>
      <c r="J16" s="287"/>
      <c r="K16" s="287"/>
      <c r="L16" s="287"/>
      <c r="M16" s="287"/>
      <c r="N16" s="287"/>
      <c r="O16" s="287"/>
      <c r="P16" s="287"/>
      <c r="Q16" s="288"/>
    </row>
    <row r="17" spans="1:17" x14ac:dyDescent="0.25">
      <c r="A17" s="264" t="s">
        <v>44</v>
      </c>
      <c r="B17" s="265"/>
      <c r="C17" s="265"/>
      <c r="D17" s="265"/>
      <c r="E17" s="265"/>
      <c r="F17" s="265"/>
      <c r="G17" s="265"/>
      <c r="H17" s="265"/>
      <c r="I17" s="265"/>
      <c r="J17" s="265"/>
      <c r="K17" s="265"/>
      <c r="L17" s="265"/>
      <c r="M17" s="265"/>
      <c r="N17" s="265"/>
      <c r="O17" s="265"/>
      <c r="P17" s="265"/>
      <c r="Q17" s="266"/>
    </row>
    <row r="18" spans="1:17" ht="31.5" customHeight="1" x14ac:dyDescent="0.25">
      <c r="A18" s="279" t="s">
        <v>45</v>
      </c>
      <c r="B18" s="280"/>
      <c r="C18" s="280"/>
      <c r="D18" s="280"/>
      <c r="E18" s="280"/>
      <c r="F18" s="280"/>
      <c r="G18" s="280"/>
      <c r="H18" s="280"/>
      <c r="I18" s="280"/>
      <c r="J18" s="280"/>
      <c r="K18" s="280"/>
      <c r="L18" s="280"/>
      <c r="M18" s="280"/>
      <c r="N18" s="280"/>
      <c r="O18" s="280"/>
      <c r="P18" s="280"/>
      <c r="Q18" s="281"/>
    </row>
    <row r="19" spans="1:17" x14ac:dyDescent="0.25">
      <c r="A19" s="294" t="s">
        <v>46</v>
      </c>
      <c r="B19" s="295"/>
      <c r="C19" s="295"/>
      <c r="D19" s="295"/>
      <c r="E19" s="295"/>
      <c r="F19" s="295"/>
      <c r="G19" s="295"/>
      <c r="H19" s="295"/>
      <c r="I19" s="295"/>
      <c r="J19" s="295"/>
      <c r="K19" s="295"/>
      <c r="L19" s="295"/>
      <c r="M19" s="295"/>
      <c r="N19" s="295"/>
      <c r="O19" s="295"/>
      <c r="P19" s="295"/>
      <c r="Q19" s="296"/>
    </row>
    <row r="20" spans="1:17" x14ac:dyDescent="0.25">
      <c r="A20" s="297"/>
      <c r="B20" s="295"/>
      <c r="C20" s="295"/>
      <c r="D20" s="295"/>
      <c r="E20" s="295"/>
      <c r="F20" s="295"/>
      <c r="G20" s="295"/>
      <c r="H20" s="295"/>
      <c r="I20" s="295"/>
      <c r="J20" s="295"/>
      <c r="K20" s="295"/>
      <c r="L20" s="295"/>
      <c r="M20" s="295"/>
      <c r="N20" s="295"/>
      <c r="O20" s="295"/>
      <c r="P20" s="295"/>
      <c r="Q20" s="296"/>
    </row>
    <row r="21" spans="1:17" x14ac:dyDescent="0.25">
      <c r="A21" s="297"/>
      <c r="B21" s="295"/>
      <c r="C21" s="295"/>
      <c r="D21" s="295"/>
      <c r="E21" s="295"/>
      <c r="F21" s="295"/>
      <c r="G21" s="295"/>
      <c r="H21" s="295"/>
      <c r="I21" s="295"/>
      <c r="J21" s="295"/>
      <c r="K21" s="295"/>
      <c r="L21" s="295"/>
      <c r="M21" s="295"/>
      <c r="N21" s="295"/>
      <c r="O21" s="295"/>
      <c r="P21" s="295"/>
      <c r="Q21" s="296"/>
    </row>
    <row r="22" spans="1:17" x14ac:dyDescent="0.25">
      <c r="A22" s="297"/>
      <c r="B22" s="295"/>
      <c r="C22" s="295"/>
      <c r="D22" s="295"/>
      <c r="E22" s="295"/>
      <c r="F22" s="295"/>
      <c r="G22" s="295"/>
      <c r="H22" s="295"/>
      <c r="I22" s="295"/>
      <c r="J22" s="295"/>
      <c r="K22" s="295"/>
      <c r="L22" s="295"/>
      <c r="M22" s="295"/>
      <c r="N22" s="295"/>
      <c r="O22" s="295"/>
      <c r="P22" s="295"/>
      <c r="Q22" s="296"/>
    </row>
    <row r="23" spans="1:17" x14ac:dyDescent="0.25">
      <c r="A23" s="297"/>
      <c r="B23" s="295"/>
      <c r="C23" s="295"/>
      <c r="D23" s="295"/>
      <c r="E23" s="295"/>
      <c r="F23" s="295"/>
      <c r="G23" s="295"/>
      <c r="H23" s="295"/>
      <c r="I23" s="295"/>
      <c r="J23" s="295"/>
      <c r="K23" s="295"/>
      <c r="L23" s="295"/>
      <c r="M23" s="295"/>
      <c r="N23" s="295"/>
      <c r="O23" s="295"/>
      <c r="P23" s="295"/>
      <c r="Q23" s="296"/>
    </row>
    <row r="24" spans="1:17" x14ac:dyDescent="0.25">
      <c r="A24" s="297"/>
      <c r="B24" s="295"/>
      <c r="C24" s="295"/>
      <c r="D24" s="295"/>
      <c r="E24" s="295"/>
      <c r="F24" s="295"/>
      <c r="G24" s="295"/>
      <c r="H24" s="295"/>
      <c r="I24" s="295"/>
      <c r="J24" s="295"/>
      <c r="K24" s="295"/>
      <c r="L24" s="295"/>
      <c r="M24" s="295"/>
      <c r="N24" s="295"/>
      <c r="O24" s="295"/>
      <c r="P24" s="295"/>
      <c r="Q24" s="296"/>
    </row>
    <row r="25" spans="1:17" x14ac:dyDescent="0.25">
      <c r="A25" s="297"/>
      <c r="B25" s="295"/>
      <c r="C25" s="295"/>
      <c r="D25" s="295"/>
      <c r="E25" s="295"/>
      <c r="F25" s="295"/>
      <c r="G25" s="295"/>
      <c r="H25" s="295"/>
      <c r="I25" s="295"/>
      <c r="J25" s="295"/>
      <c r="K25" s="295"/>
      <c r="L25" s="295"/>
      <c r="M25" s="295"/>
      <c r="N25" s="295"/>
      <c r="O25" s="295"/>
      <c r="P25" s="295"/>
      <c r="Q25" s="296"/>
    </row>
    <row r="26" spans="1:17" x14ac:dyDescent="0.25">
      <c r="A26" s="297"/>
      <c r="B26" s="295"/>
      <c r="C26" s="295"/>
      <c r="D26" s="295"/>
      <c r="E26" s="295"/>
      <c r="F26" s="295"/>
      <c r="G26" s="295"/>
      <c r="H26" s="295"/>
      <c r="I26" s="295"/>
      <c r="J26" s="295"/>
      <c r="K26" s="295"/>
      <c r="L26" s="295"/>
      <c r="M26" s="295"/>
      <c r="N26" s="295"/>
      <c r="O26" s="295"/>
      <c r="P26" s="295"/>
      <c r="Q26" s="296"/>
    </row>
    <row r="27" spans="1:17" x14ac:dyDescent="0.25">
      <c r="A27" s="297"/>
      <c r="B27" s="295"/>
      <c r="C27" s="295"/>
      <c r="D27" s="295"/>
      <c r="E27" s="295"/>
      <c r="F27" s="295"/>
      <c r="G27" s="295"/>
      <c r="H27" s="295"/>
      <c r="I27" s="295"/>
      <c r="J27" s="295"/>
      <c r="K27" s="295"/>
      <c r="L27" s="295"/>
      <c r="M27" s="295"/>
      <c r="N27" s="295"/>
      <c r="O27" s="295"/>
      <c r="P27" s="295"/>
      <c r="Q27" s="296"/>
    </row>
    <row r="28" spans="1:17" x14ac:dyDescent="0.25">
      <c r="A28" s="297"/>
      <c r="B28" s="295"/>
      <c r="C28" s="295"/>
      <c r="D28" s="295"/>
      <c r="E28" s="295"/>
      <c r="F28" s="295"/>
      <c r="G28" s="295"/>
      <c r="H28" s="295"/>
      <c r="I28" s="295"/>
      <c r="J28" s="295"/>
      <c r="K28" s="295"/>
      <c r="L28" s="295"/>
      <c r="M28" s="295"/>
      <c r="N28" s="295"/>
      <c r="O28" s="295"/>
      <c r="P28" s="295"/>
      <c r="Q28" s="296"/>
    </row>
    <row r="29" spans="1:17" x14ac:dyDescent="0.25">
      <c r="A29" s="297"/>
      <c r="B29" s="295"/>
      <c r="C29" s="295"/>
      <c r="D29" s="295"/>
      <c r="E29" s="295"/>
      <c r="F29" s="295"/>
      <c r="G29" s="295"/>
      <c r="H29" s="295"/>
      <c r="I29" s="295"/>
      <c r="J29" s="295"/>
      <c r="K29" s="295"/>
      <c r="L29" s="295"/>
      <c r="M29" s="295"/>
      <c r="N29" s="295"/>
      <c r="O29" s="295"/>
      <c r="P29" s="295"/>
      <c r="Q29" s="296"/>
    </row>
    <row r="30" spans="1:17" x14ac:dyDescent="0.25">
      <c r="A30" s="297"/>
      <c r="B30" s="295"/>
      <c r="C30" s="295"/>
      <c r="D30" s="295"/>
      <c r="E30" s="295"/>
      <c r="F30" s="295"/>
      <c r="G30" s="295"/>
      <c r="H30" s="295"/>
      <c r="I30" s="295"/>
      <c r="J30" s="295"/>
      <c r="K30" s="295"/>
      <c r="L30" s="295"/>
      <c r="M30" s="295"/>
      <c r="N30" s="295"/>
      <c r="O30" s="295"/>
      <c r="P30" s="295"/>
      <c r="Q30" s="296"/>
    </row>
    <row r="31" spans="1:17" ht="409.5" customHeight="1" thickBot="1" x14ac:dyDescent="0.3">
      <c r="A31" s="298"/>
      <c r="B31" s="299"/>
      <c r="C31" s="299"/>
      <c r="D31" s="299"/>
      <c r="E31" s="299"/>
      <c r="F31" s="299"/>
      <c r="G31" s="299"/>
      <c r="H31" s="299"/>
      <c r="I31" s="299"/>
      <c r="J31" s="299"/>
      <c r="K31" s="299"/>
      <c r="L31" s="299"/>
      <c r="M31" s="299"/>
      <c r="N31" s="299"/>
      <c r="O31" s="299"/>
      <c r="P31" s="299"/>
      <c r="Q31" s="300"/>
    </row>
    <row r="32" spans="1:17" x14ac:dyDescent="0.25">
      <c r="A32" s="264" t="s">
        <v>47</v>
      </c>
      <c r="B32" s="265"/>
      <c r="C32" s="265"/>
      <c r="D32" s="265"/>
      <c r="E32" s="265"/>
      <c r="F32" s="265"/>
      <c r="G32" s="265"/>
      <c r="H32" s="265"/>
      <c r="I32" s="265"/>
      <c r="J32" s="265"/>
      <c r="K32" s="265"/>
      <c r="L32" s="265"/>
      <c r="M32" s="265"/>
      <c r="N32" s="265"/>
      <c r="O32" s="265"/>
      <c r="P32" s="265"/>
      <c r="Q32" s="266"/>
    </row>
    <row r="33" spans="1:17" ht="20.25" customHeight="1" x14ac:dyDescent="0.25">
      <c r="A33" s="279" t="s">
        <v>48</v>
      </c>
      <c r="B33" s="292"/>
      <c r="C33" s="292"/>
      <c r="D33" s="292"/>
      <c r="E33" s="292"/>
      <c r="F33" s="292"/>
      <c r="G33" s="292"/>
      <c r="H33" s="292"/>
      <c r="I33" s="292"/>
      <c r="J33" s="292"/>
      <c r="K33" s="292"/>
      <c r="L33" s="292"/>
      <c r="M33" s="292"/>
      <c r="N33" s="292"/>
      <c r="O33" s="292"/>
      <c r="P33" s="292"/>
      <c r="Q33" s="293"/>
    </row>
    <row r="34" spans="1:17" x14ac:dyDescent="0.25">
      <c r="A34" s="282" t="s">
        <v>49</v>
      </c>
      <c r="B34" s="283"/>
      <c r="C34" s="283"/>
      <c r="D34" s="283"/>
      <c r="E34" s="283"/>
      <c r="F34" s="283"/>
      <c r="G34" s="283"/>
      <c r="H34" s="283"/>
      <c r="I34" s="283"/>
      <c r="J34" s="283"/>
      <c r="K34" s="283"/>
      <c r="L34" s="283"/>
      <c r="M34" s="283"/>
      <c r="N34" s="283"/>
      <c r="O34" s="283"/>
      <c r="P34" s="283"/>
      <c r="Q34" s="284"/>
    </row>
    <row r="35" spans="1:17" x14ac:dyDescent="0.25">
      <c r="A35" s="285"/>
      <c r="B35" s="283"/>
      <c r="C35" s="283"/>
      <c r="D35" s="283"/>
      <c r="E35" s="283"/>
      <c r="F35" s="283"/>
      <c r="G35" s="283"/>
      <c r="H35" s="283"/>
      <c r="I35" s="283"/>
      <c r="J35" s="283"/>
      <c r="K35" s="283"/>
      <c r="L35" s="283"/>
      <c r="M35" s="283"/>
      <c r="N35" s="283"/>
      <c r="O35" s="283"/>
      <c r="P35" s="283"/>
      <c r="Q35" s="284"/>
    </row>
    <row r="36" spans="1:17" x14ac:dyDescent="0.25">
      <c r="A36" s="285"/>
      <c r="B36" s="283"/>
      <c r="C36" s="283"/>
      <c r="D36" s="283"/>
      <c r="E36" s="283"/>
      <c r="F36" s="283"/>
      <c r="G36" s="283"/>
      <c r="H36" s="283"/>
      <c r="I36" s="283"/>
      <c r="J36" s="283"/>
      <c r="K36" s="283"/>
      <c r="L36" s="283"/>
      <c r="M36" s="283"/>
      <c r="N36" s="283"/>
      <c r="O36" s="283"/>
      <c r="P36" s="283"/>
      <c r="Q36" s="284"/>
    </row>
    <row r="37" spans="1:17" x14ac:dyDescent="0.25">
      <c r="A37" s="285"/>
      <c r="B37" s="283"/>
      <c r="C37" s="283"/>
      <c r="D37" s="283"/>
      <c r="E37" s="283"/>
      <c r="F37" s="283"/>
      <c r="G37" s="283"/>
      <c r="H37" s="283"/>
      <c r="I37" s="283"/>
      <c r="J37" s="283"/>
      <c r="K37" s="283"/>
      <c r="L37" s="283"/>
      <c r="M37" s="283"/>
      <c r="N37" s="283"/>
      <c r="O37" s="283"/>
      <c r="P37" s="283"/>
      <c r="Q37" s="284"/>
    </row>
    <row r="38" spans="1:17" x14ac:dyDescent="0.25">
      <c r="A38" s="285"/>
      <c r="B38" s="283"/>
      <c r="C38" s="283"/>
      <c r="D38" s="283"/>
      <c r="E38" s="283"/>
      <c r="F38" s="283"/>
      <c r="G38" s="283"/>
      <c r="H38" s="283"/>
      <c r="I38" s="283"/>
      <c r="J38" s="283"/>
      <c r="K38" s="283"/>
      <c r="L38" s="283"/>
      <c r="M38" s="283"/>
      <c r="N38" s="283"/>
      <c r="O38" s="283"/>
      <c r="P38" s="283"/>
      <c r="Q38" s="284"/>
    </row>
    <row r="39" spans="1:17" x14ac:dyDescent="0.25">
      <c r="A39" s="285"/>
      <c r="B39" s="283"/>
      <c r="C39" s="283"/>
      <c r="D39" s="283"/>
      <c r="E39" s="283"/>
      <c r="F39" s="283"/>
      <c r="G39" s="283"/>
      <c r="H39" s="283"/>
      <c r="I39" s="283"/>
      <c r="J39" s="283"/>
      <c r="K39" s="283"/>
      <c r="L39" s="283"/>
      <c r="M39" s="283"/>
      <c r="N39" s="283"/>
      <c r="O39" s="283"/>
      <c r="P39" s="283"/>
      <c r="Q39" s="284"/>
    </row>
    <row r="40" spans="1:17" x14ac:dyDescent="0.25">
      <c r="A40" s="285"/>
      <c r="B40" s="283"/>
      <c r="C40" s="283"/>
      <c r="D40" s="283"/>
      <c r="E40" s="283"/>
      <c r="F40" s="283"/>
      <c r="G40" s="283"/>
      <c r="H40" s="283"/>
      <c r="I40" s="283"/>
      <c r="J40" s="283"/>
      <c r="K40" s="283"/>
      <c r="L40" s="283"/>
      <c r="M40" s="283"/>
      <c r="N40" s="283"/>
      <c r="O40" s="283"/>
      <c r="P40" s="283"/>
      <c r="Q40" s="284"/>
    </row>
    <row r="41" spans="1:17" x14ac:dyDescent="0.25">
      <c r="A41" s="285"/>
      <c r="B41" s="283"/>
      <c r="C41" s="283"/>
      <c r="D41" s="283"/>
      <c r="E41" s="283"/>
      <c r="F41" s="283"/>
      <c r="G41" s="283"/>
      <c r="H41" s="283"/>
      <c r="I41" s="283"/>
      <c r="J41" s="283"/>
      <c r="K41" s="283"/>
      <c r="L41" s="283"/>
      <c r="M41" s="283"/>
      <c r="N41" s="283"/>
      <c r="O41" s="283"/>
      <c r="P41" s="283"/>
      <c r="Q41" s="284"/>
    </row>
    <row r="42" spans="1:17" x14ac:dyDescent="0.25">
      <c r="A42" s="285"/>
      <c r="B42" s="283"/>
      <c r="C42" s="283"/>
      <c r="D42" s="283"/>
      <c r="E42" s="283"/>
      <c r="F42" s="283"/>
      <c r="G42" s="283"/>
      <c r="H42" s="283"/>
      <c r="I42" s="283"/>
      <c r="J42" s="283"/>
      <c r="K42" s="283"/>
      <c r="L42" s="283"/>
      <c r="M42" s="283"/>
      <c r="N42" s="283"/>
      <c r="O42" s="283"/>
      <c r="P42" s="283"/>
      <c r="Q42" s="284"/>
    </row>
    <row r="43" spans="1:17" ht="8.1" customHeight="1" thickBot="1" x14ac:dyDescent="0.3">
      <c r="A43" s="285"/>
      <c r="B43" s="283"/>
      <c r="C43" s="283"/>
      <c r="D43" s="283"/>
      <c r="E43" s="283"/>
      <c r="F43" s="283"/>
      <c r="G43" s="283"/>
      <c r="H43" s="283"/>
      <c r="I43" s="283"/>
      <c r="J43" s="283"/>
      <c r="K43" s="283"/>
      <c r="L43" s="283"/>
      <c r="M43" s="283"/>
      <c r="N43" s="283"/>
      <c r="O43" s="283"/>
      <c r="P43" s="283"/>
      <c r="Q43" s="284"/>
    </row>
    <row r="44" spans="1:17" ht="15.75" hidden="1" thickBot="1" x14ac:dyDescent="0.3">
      <c r="A44" s="285"/>
      <c r="B44" s="283"/>
      <c r="C44" s="283"/>
      <c r="D44" s="283"/>
      <c r="E44" s="283"/>
      <c r="F44" s="283"/>
      <c r="G44" s="283"/>
      <c r="H44" s="283"/>
      <c r="I44" s="283"/>
      <c r="J44" s="283"/>
      <c r="K44" s="283"/>
      <c r="L44" s="283"/>
      <c r="M44" s="283"/>
      <c r="N44" s="283"/>
      <c r="O44" s="283"/>
      <c r="P44" s="283"/>
      <c r="Q44" s="284"/>
    </row>
    <row r="45" spans="1:17" ht="15.75" hidden="1" thickBot="1" x14ac:dyDescent="0.3">
      <c r="A45" s="285"/>
      <c r="B45" s="283"/>
      <c r="C45" s="283"/>
      <c r="D45" s="283"/>
      <c r="E45" s="283"/>
      <c r="F45" s="283"/>
      <c r="G45" s="283"/>
      <c r="H45" s="283"/>
      <c r="I45" s="283"/>
      <c r="J45" s="283"/>
      <c r="K45" s="283"/>
      <c r="L45" s="283"/>
      <c r="M45" s="283"/>
      <c r="N45" s="283"/>
      <c r="O45" s="283"/>
      <c r="P45" s="283"/>
      <c r="Q45" s="284"/>
    </row>
    <row r="46" spans="1:17" ht="15.75" hidden="1" thickBot="1" x14ac:dyDescent="0.3">
      <c r="A46" s="286"/>
      <c r="B46" s="287"/>
      <c r="C46" s="287"/>
      <c r="D46" s="287"/>
      <c r="E46" s="287"/>
      <c r="F46" s="287"/>
      <c r="G46" s="287"/>
      <c r="H46" s="287"/>
      <c r="I46" s="287"/>
      <c r="J46" s="287"/>
      <c r="K46" s="287"/>
      <c r="L46" s="287"/>
      <c r="M46" s="287"/>
      <c r="N46" s="287"/>
      <c r="O46" s="287"/>
      <c r="P46" s="287"/>
      <c r="Q46" s="288"/>
    </row>
    <row r="47" spans="1:17" s="18" customFormat="1" ht="15" customHeight="1" x14ac:dyDescent="0.25">
      <c r="A47" s="289" t="s">
        <v>50</v>
      </c>
      <c r="B47" s="290"/>
      <c r="C47" s="290"/>
      <c r="D47" s="290"/>
      <c r="E47" s="290"/>
      <c r="F47" s="290"/>
      <c r="G47" s="290"/>
      <c r="H47" s="290"/>
      <c r="I47" s="290"/>
      <c r="J47" s="290"/>
      <c r="K47" s="290"/>
      <c r="L47" s="290"/>
      <c r="M47" s="290"/>
      <c r="N47" s="290"/>
      <c r="O47" s="290"/>
      <c r="P47" s="290"/>
      <c r="Q47" s="291"/>
    </row>
    <row r="48" spans="1:17" s="18" customFormat="1" ht="20.25" customHeight="1" x14ac:dyDescent="0.25">
      <c r="A48" s="270" t="s">
        <v>51</v>
      </c>
      <c r="B48" s="271"/>
      <c r="C48" s="271"/>
      <c r="D48" s="271"/>
      <c r="E48" s="271"/>
      <c r="F48" s="271"/>
      <c r="G48" s="271"/>
      <c r="H48" s="271"/>
      <c r="I48" s="271"/>
      <c r="J48" s="271"/>
      <c r="K48" s="271"/>
      <c r="L48" s="271"/>
      <c r="M48" s="271"/>
      <c r="N48" s="271"/>
      <c r="O48" s="271"/>
      <c r="P48" s="271"/>
      <c r="Q48" s="272"/>
    </row>
    <row r="49" spans="1:17" ht="16.5" customHeight="1" x14ac:dyDescent="0.25">
      <c r="A49" s="273" t="s">
        <v>52</v>
      </c>
      <c r="B49" s="274"/>
      <c r="C49" s="274"/>
      <c r="D49" s="274"/>
      <c r="E49" s="274"/>
      <c r="F49" s="274"/>
      <c r="G49" s="274"/>
      <c r="H49" s="274"/>
      <c r="I49" s="274"/>
      <c r="J49" s="274"/>
      <c r="K49" s="274"/>
      <c r="L49" s="274"/>
      <c r="M49" s="274"/>
      <c r="N49" s="274"/>
      <c r="O49" s="274"/>
      <c r="P49" s="274"/>
      <c r="Q49" s="275"/>
    </row>
    <row r="50" spans="1:17" x14ac:dyDescent="0.25">
      <c r="A50" s="273"/>
      <c r="B50" s="274"/>
      <c r="C50" s="274"/>
      <c r="D50" s="274"/>
      <c r="E50" s="274"/>
      <c r="F50" s="274"/>
      <c r="G50" s="274"/>
      <c r="H50" s="274"/>
      <c r="I50" s="274"/>
      <c r="J50" s="274"/>
      <c r="K50" s="274"/>
      <c r="L50" s="274"/>
      <c r="M50" s="274"/>
      <c r="N50" s="274"/>
      <c r="O50" s="274"/>
      <c r="P50" s="274"/>
      <c r="Q50" s="275"/>
    </row>
    <row r="51" spans="1:17" x14ac:dyDescent="0.25">
      <c r="A51" s="273"/>
      <c r="B51" s="274"/>
      <c r="C51" s="274"/>
      <c r="D51" s="274"/>
      <c r="E51" s="274"/>
      <c r="F51" s="274"/>
      <c r="G51" s="274"/>
      <c r="H51" s="274"/>
      <c r="I51" s="274"/>
      <c r="J51" s="274"/>
      <c r="K51" s="274"/>
      <c r="L51" s="274"/>
      <c r="M51" s="274"/>
      <c r="N51" s="274"/>
      <c r="O51" s="274"/>
      <c r="P51" s="274"/>
      <c r="Q51" s="275"/>
    </row>
    <row r="52" spans="1:17" x14ac:dyDescent="0.25">
      <c r="A52" s="273"/>
      <c r="B52" s="274"/>
      <c r="C52" s="274"/>
      <c r="D52" s="274"/>
      <c r="E52" s="274"/>
      <c r="F52" s="274"/>
      <c r="G52" s="274"/>
      <c r="H52" s="274"/>
      <c r="I52" s="274"/>
      <c r="J52" s="274"/>
      <c r="K52" s="274"/>
      <c r="L52" s="274"/>
      <c r="M52" s="274"/>
      <c r="N52" s="274"/>
      <c r="O52" s="274"/>
      <c r="P52" s="274"/>
      <c r="Q52" s="275"/>
    </row>
    <row r="53" spans="1:17" x14ac:dyDescent="0.25">
      <c r="A53" s="273"/>
      <c r="B53" s="274"/>
      <c r="C53" s="274"/>
      <c r="D53" s="274"/>
      <c r="E53" s="274"/>
      <c r="F53" s="274"/>
      <c r="G53" s="274"/>
      <c r="H53" s="274"/>
      <c r="I53" s="274"/>
      <c r="J53" s="274"/>
      <c r="K53" s="274"/>
      <c r="L53" s="274"/>
      <c r="M53" s="274"/>
      <c r="N53" s="274"/>
      <c r="O53" s="274"/>
      <c r="P53" s="274"/>
      <c r="Q53" s="275"/>
    </row>
    <row r="54" spans="1:17" x14ac:dyDescent="0.25">
      <c r="A54" s="273"/>
      <c r="B54" s="274"/>
      <c r="C54" s="274"/>
      <c r="D54" s="274"/>
      <c r="E54" s="274"/>
      <c r="F54" s="274"/>
      <c r="G54" s="274"/>
      <c r="H54" s="274"/>
      <c r="I54" s="274"/>
      <c r="J54" s="274"/>
      <c r="K54" s="274"/>
      <c r="L54" s="274"/>
      <c r="M54" s="274"/>
      <c r="N54" s="274"/>
      <c r="O54" s="274"/>
      <c r="P54" s="274"/>
      <c r="Q54" s="275"/>
    </row>
    <row r="55" spans="1:17" x14ac:dyDescent="0.25">
      <c r="A55" s="273"/>
      <c r="B55" s="274"/>
      <c r="C55" s="274"/>
      <c r="D55" s="274"/>
      <c r="E55" s="274"/>
      <c r="F55" s="274"/>
      <c r="G55" s="274"/>
      <c r="H55" s="274"/>
      <c r="I55" s="274"/>
      <c r="J55" s="274"/>
      <c r="K55" s="274"/>
      <c r="L55" s="274"/>
      <c r="M55" s="274"/>
      <c r="N55" s="274"/>
      <c r="O55" s="274"/>
      <c r="P55" s="274"/>
      <c r="Q55" s="275"/>
    </row>
    <row r="56" spans="1:17" x14ac:dyDescent="0.25">
      <c r="A56" s="273"/>
      <c r="B56" s="274"/>
      <c r="C56" s="274"/>
      <c r="D56" s="274"/>
      <c r="E56" s="274"/>
      <c r="F56" s="274"/>
      <c r="G56" s="274"/>
      <c r="H56" s="274"/>
      <c r="I56" s="274"/>
      <c r="J56" s="274"/>
      <c r="K56" s="274"/>
      <c r="L56" s="274"/>
      <c r="M56" s="274"/>
      <c r="N56" s="274"/>
      <c r="O56" s="274"/>
      <c r="P56" s="274"/>
      <c r="Q56" s="275"/>
    </row>
    <row r="57" spans="1:17" x14ac:dyDescent="0.25">
      <c r="A57" s="273"/>
      <c r="B57" s="274"/>
      <c r="C57" s="274"/>
      <c r="D57" s="274"/>
      <c r="E57" s="274"/>
      <c r="F57" s="274"/>
      <c r="G57" s="274"/>
      <c r="H57" s="274"/>
      <c r="I57" s="274"/>
      <c r="J57" s="274"/>
      <c r="K57" s="274"/>
      <c r="L57" s="274"/>
      <c r="M57" s="274"/>
      <c r="N57" s="274"/>
      <c r="O57" s="274"/>
      <c r="P57" s="274"/>
      <c r="Q57" s="275"/>
    </row>
    <row r="58" spans="1:17" x14ac:dyDescent="0.25">
      <c r="A58" s="273"/>
      <c r="B58" s="274"/>
      <c r="C58" s="274"/>
      <c r="D58" s="274"/>
      <c r="E58" s="274"/>
      <c r="F58" s="274"/>
      <c r="G58" s="274"/>
      <c r="H58" s="274"/>
      <c r="I58" s="274"/>
      <c r="J58" s="274"/>
      <c r="K58" s="274"/>
      <c r="L58" s="274"/>
      <c r="M58" s="274"/>
      <c r="N58" s="274"/>
      <c r="O58" s="274"/>
      <c r="P58" s="274"/>
      <c r="Q58" s="275"/>
    </row>
    <row r="59" spans="1:17" x14ac:dyDescent="0.25">
      <c r="A59" s="273"/>
      <c r="B59" s="274"/>
      <c r="C59" s="274"/>
      <c r="D59" s="274"/>
      <c r="E59" s="274"/>
      <c r="F59" s="274"/>
      <c r="G59" s="274"/>
      <c r="H59" s="274"/>
      <c r="I59" s="274"/>
      <c r="J59" s="274"/>
      <c r="K59" s="274"/>
      <c r="L59" s="274"/>
      <c r="M59" s="274"/>
      <c r="N59" s="274"/>
      <c r="O59" s="274"/>
      <c r="P59" s="274"/>
      <c r="Q59" s="275"/>
    </row>
    <row r="60" spans="1:17" x14ac:dyDescent="0.25">
      <c r="A60" s="273"/>
      <c r="B60" s="274"/>
      <c r="C60" s="274"/>
      <c r="D60" s="274"/>
      <c r="E60" s="274"/>
      <c r="F60" s="274"/>
      <c r="G60" s="274"/>
      <c r="H60" s="274"/>
      <c r="I60" s="274"/>
      <c r="J60" s="274"/>
      <c r="K60" s="274"/>
      <c r="L60" s="274"/>
      <c r="M60" s="274"/>
      <c r="N60" s="274"/>
      <c r="O60" s="274"/>
      <c r="P60" s="274"/>
      <c r="Q60" s="275"/>
    </row>
    <row r="61" spans="1:17" ht="15.75" thickBot="1" x14ac:dyDescent="0.3">
      <c r="A61" s="276"/>
      <c r="B61" s="277"/>
      <c r="C61" s="277"/>
      <c r="D61" s="277"/>
      <c r="E61" s="277"/>
      <c r="F61" s="277"/>
      <c r="G61" s="277"/>
      <c r="H61" s="277"/>
      <c r="I61" s="277"/>
      <c r="J61" s="277"/>
      <c r="K61" s="277"/>
      <c r="L61" s="277"/>
      <c r="M61" s="277"/>
      <c r="N61" s="277"/>
      <c r="O61" s="277"/>
      <c r="P61" s="277"/>
      <c r="Q61" s="278"/>
    </row>
    <row r="62" spans="1:17" x14ac:dyDescent="0.25">
      <c r="A62" s="264" t="s">
        <v>53</v>
      </c>
      <c r="B62" s="265"/>
      <c r="C62" s="265"/>
      <c r="D62" s="265"/>
      <c r="E62" s="265"/>
      <c r="F62" s="265"/>
      <c r="G62" s="265"/>
      <c r="H62" s="265"/>
      <c r="I62" s="265"/>
      <c r="J62" s="265"/>
      <c r="K62" s="265"/>
      <c r="L62" s="265"/>
      <c r="M62" s="265"/>
      <c r="N62" s="265"/>
      <c r="O62" s="265"/>
      <c r="P62" s="265"/>
      <c r="Q62" s="266"/>
    </row>
    <row r="63" spans="1:17" ht="15" customHeight="1" x14ac:dyDescent="0.25">
      <c r="A63" s="267" t="s">
        <v>54</v>
      </c>
      <c r="B63" s="268"/>
      <c r="C63" s="268"/>
      <c r="D63" s="268"/>
      <c r="E63" s="268"/>
      <c r="F63" s="268"/>
      <c r="G63" s="268"/>
      <c r="H63" s="268"/>
      <c r="I63" s="268"/>
      <c r="J63" s="268"/>
      <c r="K63" s="268"/>
      <c r="L63" s="268"/>
      <c r="M63" s="268"/>
      <c r="N63" s="268"/>
      <c r="O63" s="268"/>
      <c r="P63" s="268"/>
      <c r="Q63" s="269"/>
    </row>
    <row r="64" spans="1:17" ht="45" x14ac:dyDescent="0.25">
      <c r="A64" s="37"/>
      <c r="B64" s="75" t="s">
        <v>55</v>
      </c>
      <c r="C64" s="75" t="s">
        <v>56</v>
      </c>
      <c r="D64" s="75" t="s">
        <v>57</v>
      </c>
      <c r="E64" s="38"/>
      <c r="F64" s="38"/>
      <c r="G64" s="38"/>
      <c r="H64" s="39"/>
      <c r="I64" s="39"/>
      <c r="J64" s="39"/>
      <c r="K64" s="39"/>
      <c r="L64" s="39"/>
      <c r="M64" s="39"/>
      <c r="N64" s="39"/>
      <c r="O64" s="39"/>
      <c r="P64" s="39"/>
      <c r="Q64" s="40"/>
    </row>
    <row r="65" spans="1:17" x14ac:dyDescent="0.25">
      <c r="A65" s="37" t="s">
        <v>58</v>
      </c>
      <c r="B65" s="37"/>
      <c r="C65" s="194"/>
      <c r="D65" s="37"/>
      <c r="E65" s="39"/>
      <c r="F65" s="39"/>
      <c r="G65" s="39"/>
      <c r="H65" s="39"/>
      <c r="I65" s="39"/>
      <c r="J65" s="39"/>
      <c r="K65" s="39"/>
      <c r="L65" s="39"/>
      <c r="M65" s="39"/>
      <c r="N65" s="39"/>
      <c r="O65" s="39"/>
      <c r="P65" s="39"/>
      <c r="Q65" s="40"/>
    </row>
    <row r="66" spans="1:17" x14ac:dyDescent="0.25">
      <c r="A66" s="37" t="s">
        <v>59</v>
      </c>
      <c r="B66" s="37"/>
      <c r="C66" s="194"/>
      <c r="D66" s="37"/>
      <c r="E66" s="39"/>
      <c r="F66" s="39"/>
      <c r="G66" s="39"/>
      <c r="H66" s="39"/>
      <c r="I66" s="39"/>
      <c r="J66" s="39"/>
      <c r="K66" s="39"/>
      <c r="L66" s="39"/>
      <c r="M66" s="39"/>
      <c r="N66" s="39"/>
      <c r="O66" s="39"/>
      <c r="P66" s="39"/>
      <c r="Q66" s="40"/>
    </row>
    <row r="67" spans="1:17" x14ac:dyDescent="0.25">
      <c r="A67" s="37" t="s">
        <v>60</v>
      </c>
      <c r="B67" s="37"/>
      <c r="C67" s="194"/>
      <c r="D67" s="37"/>
      <c r="E67" s="39"/>
      <c r="F67" s="39"/>
      <c r="G67" s="39"/>
      <c r="H67" s="39"/>
      <c r="I67" s="39"/>
      <c r="J67" s="39"/>
      <c r="K67" s="39"/>
      <c r="L67" s="39"/>
      <c r="M67" s="39"/>
      <c r="N67" s="39"/>
      <c r="O67" s="39"/>
      <c r="P67" s="39"/>
      <c r="Q67" s="40"/>
    </row>
    <row r="68" spans="1:17" x14ac:dyDescent="0.25">
      <c r="A68" s="37" t="s">
        <v>61</v>
      </c>
      <c r="B68" s="37"/>
      <c r="C68" s="194"/>
      <c r="D68" s="37"/>
      <c r="E68" s="39"/>
      <c r="F68" s="39"/>
      <c r="G68" s="39"/>
      <c r="H68" s="39"/>
      <c r="I68" s="39"/>
      <c r="J68" s="39"/>
      <c r="K68" s="39"/>
      <c r="L68" s="39"/>
      <c r="M68" s="39"/>
      <c r="N68" s="39"/>
      <c r="O68" s="39"/>
      <c r="P68" s="39"/>
      <c r="Q68" s="40"/>
    </row>
    <row r="69" spans="1:17" x14ac:dyDescent="0.25">
      <c r="A69" s="37" t="s">
        <v>62</v>
      </c>
      <c r="B69" s="37"/>
      <c r="C69" s="194"/>
      <c r="D69" s="37"/>
      <c r="E69" s="39"/>
      <c r="F69" s="39"/>
      <c r="G69" s="39"/>
      <c r="H69" s="39"/>
      <c r="I69" s="39"/>
      <c r="J69" s="39"/>
      <c r="K69" s="39"/>
      <c r="L69" s="39"/>
      <c r="M69" s="39"/>
      <c r="N69" s="39"/>
      <c r="O69" s="39"/>
      <c r="P69" s="39"/>
      <c r="Q69" s="40"/>
    </row>
    <row r="70" spans="1:17" x14ac:dyDescent="0.25">
      <c r="A70" s="37" t="s">
        <v>63</v>
      </c>
      <c r="B70" s="26"/>
      <c r="C70" s="195">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18" sqref="A18:U18"/>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649999999999999" customHeight="1" thickBot="1" x14ac:dyDescent="0.35">
      <c r="A1" s="301" t="s">
        <v>64</v>
      </c>
      <c r="B1" s="302"/>
      <c r="C1" s="302"/>
      <c r="D1" s="302"/>
      <c r="E1" s="302"/>
      <c r="F1" s="302"/>
      <c r="G1" s="302"/>
      <c r="H1" s="302"/>
      <c r="I1" s="302"/>
      <c r="J1" s="302"/>
      <c r="K1" s="302"/>
      <c r="L1" s="302"/>
      <c r="M1" s="302"/>
      <c r="N1" s="302"/>
      <c r="O1" s="302"/>
      <c r="P1" s="302"/>
      <c r="Q1" s="302"/>
      <c r="R1" s="302"/>
      <c r="S1" s="302"/>
      <c r="T1" s="302"/>
      <c r="U1" s="302"/>
    </row>
    <row r="2" spans="1:21" ht="15.75" thickBot="1" x14ac:dyDescent="0.3">
      <c r="A2" s="314" t="s">
        <v>65</v>
      </c>
      <c r="B2" s="314"/>
      <c r="C2" s="314"/>
      <c r="D2" s="314"/>
      <c r="E2" s="314"/>
    </row>
    <row r="3" spans="1:21" x14ac:dyDescent="0.25">
      <c r="A3" s="264" t="s">
        <v>66</v>
      </c>
      <c r="B3" s="265"/>
      <c r="C3" s="265"/>
      <c r="D3" s="265"/>
      <c r="E3" s="265"/>
      <c r="F3" s="265"/>
      <c r="G3" s="265"/>
      <c r="H3" s="265"/>
      <c r="I3" s="265"/>
      <c r="J3" s="265"/>
      <c r="K3" s="265"/>
      <c r="L3" s="265"/>
      <c r="M3" s="265"/>
      <c r="N3" s="265"/>
      <c r="O3" s="265"/>
      <c r="P3" s="265"/>
      <c r="Q3" s="265"/>
      <c r="R3" s="265"/>
      <c r="S3" s="265"/>
      <c r="T3" s="265"/>
      <c r="U3" s="266"/>
    </row>
    <row r="4" spans="1:21" ht="15" customHeight="1" x14ac:dyDescent="0.25">
      <c r="A4" s="306" t="s">
        <v>67</v>
      </c>
      <c r="B4" s="307"/>
      <c r="C4" s="307"/>
      <c r="D4" s="307"/>
      <c r="E4" s="307"/>
      <c r="F4" s="307"/>
      <c r="G4" s="307"/>
      <c r="H4" s="307"/>
      <c r="I4" s="307"/>
      <c r="J4" s="307"/>
      <c r="K4" s="307"/>
      <c r="L4" s="307"/>
      <c r="M4" s="307"/>
      <c r="N4" s="307"/>
      <c r="O4" s="307"/>
      <c r="P4" s="307"/>
      <c r="Q4" s="307"/>
      <c r="R4" s="307"/>
      <c r="S4" s="307"/>
      <c r="T4" s="307"/>
      <c r="U4" s="308"/>
    </row>
    <row r="5" spans="1:21" x14ac:dyDescent="0.25">
      <c r="A5" s="297"/>
      <c r="B5" s="295"/>
      <c r="C5" s="295"/>
      <c r="D5" s="295"/>
      <c r="E5" s="295"/>
      <c r="F5" s="295"/>
      <c r="G5" s="295"/>
      <c r="H5" s="295"/>
      <c r="I5" s="295"/>
      <c r="J5" s="295"/>
      <c r="K5" s="295"/>
      <c r="L5" s="295"/>
      <c r="M5" s="295"/>
      <c r="N5" s="295"/>
      <c r="O5" s="295"/>
      <c r="P5" s="295"/>
      <c r="Q5" s="295"/>
      <c r="R5" s="295"/>
      <c r="S5" s="295"/>
      <c r="T5" s="295"/>
      <c r="U5" s="296"/>
    </row>
    <row r="6" spans="1:21" x14ac:dyDescent="0.25">
      <c r="A6" s="297"/>
      <c r="B6" s="295"/>
      <c r="C6" s="295"/>
      <c r="D6" s="295"/>
      <c r="E6" s="295"/>
      <c r="F6" s="295"/>
      <c r="G6" s="295"/>
      <c r="H6" s="295"/>
      <c r="I6" s="295"/>
      <c r="J6" s="295"/>
      <c r="K6" s="295"/>
      <c r="L6" s="295"/>
      <c r="M6" s="295"/>
      <c r="N6" s="295"/>
      <c r="O6" s="295"/>
      <c r="P6" s="295"/>
      <c r="Q6" s="295"/>
      <c r="R6" s="295"/>
      <c r="S6" s="295"/>
      <c r="T6" s="295"/>
      <c r="U6" s="296"/>
    </row>
    <row r="7" spans="1:21" x14ac:dyDescent="0.25">
      <c r="A7" s="297"/>
      <c r="B7" s="295"/>
      <c r="C7" s="295"/>
      <c r="D7" s="295"/>
      <c r="E7" s="295"/>
      <c r="F7" s="295"/>
      <c r="G7" s="295"/>
      <c r="H7" s="295"/>
      <c r="I7" s="295"/>
      <c r="J7" s="295"/>
      <c r="K7" s="295"/>
      <c r="L7" s="295"/>
      <c r="M7" s="295"/>
      <c r="N7" s="295"/>
      <c r="O7" s="295"/>
      <c r="P7" s="295"/>
      <c r="Q7" s="295"/>
      <c r="R7" s="295"/>
      <c r="S7" s="295"/>
      <c r="T7" s="295"/>
      <c r="U7" s="296"/>
    </row>
    <row r="8" spans="1:21" x14ac:dyDescent="0.25">
      <c r="A8" s="297"/>
      <c r="B8" s="295"/>
      <c r="C8" s="295"/>
      <c r="D8" s="295"/>
      <c r="E8" s="295"/>
      <c r="F8" s="295"/>
      <c r="G8" s="295"/>
      <c r="H8" s="295"/>
      <c r="I8" s="295"/>
      <c r="J8" s="295"/>
      <c r="K8" s="295"/>
      <c r="L8" s="295"/>
      <c r="M8" s="295"/>
      <c r="N8" s="295"/>
      <c r="O8" s="295"/>
      <c r="P8" s="295"/>
      <c r="Q8" s="295"/>
      <c r="R8" s="295"/>
      <c r="S8" s="295"/>
      <c r="T8" s="295"/>
      <c r="U8" s="296"/>
    </row>
    <row r="9" spans="1:21" x14ac:dyDescent="0.25">
      <c r="A9" s="297"/>
      <c r="B9" s="295"/>
      <c r="C9" s="295"/>
      <c r="D9" s="295"/>
      <c r="E9" s="295"/>
      <c r="F9" s="295"/>
      <c r="G9" s="295"/>
      <c r="H9" s="295"/>
      <c r="I9" s="295"/>
      <c r="J9" s="295"/>
      <c r="K9" s="295"/>
      <c r="L9" s="295"/>
      <c r="M9" s="295"/>
      <c r="N9" s="295"/>
      <c r="O9" s="295"/>
      <c r="P9" s="295"/>
      <c r="Q9" s="295"/>
      <c r="R9" s="295"/>
      <c r="S9" s="295"/>
      <c r="T9" s="295"/>
      <c r="U9" s="296"/>
    </row>
    <row r="10" spans="1:21" x14ac:dyDescent="0.25">
      <c r="A10" s="297"/>
      <c r="B10" s="295"/>
      <c r="C10" s="295"/>
      <c r="D10" s="295"/>
      <c r="E10" s="295"/>
      <c r="F10" s="295"/>
      <c r="G10" s="295"/>
      <c r="H10" s="295"/>
      <c r="I10" s="295"/>
      <c r="J10" s="295"/>
      <c r="K10" s="295"/>
      <c r="L10" s="295"/>
      <c r="M10" s="295"/>
      <c r="N10" s="295"/>
      <c r="O10" s="295"/>
      <c r="P10" s="295"/>
      <c r="Q10" s="295"/>
      <c r="R10" s="295"/>
      <c r="S10" s="295"/>
      <c r="T10" s="295"/>
      <c r="U10" s="296"/>
    </row>
    <row r="11" spans="1:21" x14ac:dyDescent="0.25">
      <c r="A11" s="297"/>
      <c r="B11" s="295"/>
      <c r="C11" s="295"/>
      <c r="D11" s="295"/>
      <c r="E11" s="295"/>
      <c r="F11" s="295"/>
      <c r="G11" s="295"/>
      <c r="H11" s="295"/>
      <c r="I11" s="295"/>
      <c r="J11" s="295"/>
      <c r="K11" s="295"/>
      <c r="L11" s="295"/>
      <c r="M11" s="295"/>
      <c r="N11" s="295"/>
      <c r="O11" s="295"/>
      <c r="P11" s="295"/>
      <c r="Q11" s="295"/>
      <c r="R11" s="295"/>
      <c r="S11" s="295"/>
      <c r="T11" s="295"/>
      <c r="U11" s="296"/>
    </row>
    <row r="12" spans="1:21" x14ac:dyDescent="0.25">
      <c r="A12" s="297"/>
      <c r="B12" s="295"/>
      <c r="C12" s="295"/>
      <c r="D12" s="295"/>
      <c r="E12" s="295"/>
      <c r="F12" s="295"/>
      <c r="G12" s="295"/>
      <c r="H12" s="295"/>
      <c r="I12" s="295"/>
      <c r="J12" s="295"/>
      <c r="K12" s="295"/>
      <c r="L12" s="295"/>
      <c r="M12" s="295"/>
      <c r="N12" s="295"/>
      <c r="O12" s="295"/>
      <c r="P12" s="295"/>
      <c r="Q12" s="295"/>
      <c r="R12" s="295"/>
      <c r="S12" s="295"/>
      <c r="T12" s="295"/>
      <c r="U12" s="296"/>
    </row>
    <row r="13" spans="1:21" x14ac:dyDescent="0.25">
      <c r="A13" s="297"/>
      <c r="B13" s="295"/>
      <c r="C13" s="295"/>
      <c r="D13" s="295"/>
      <c r="E13" s="295"/>
      <c r="F13" s="295"/>
      <c r="G13" s="295"/>
      <c r="H13" s="295"/>
      <c r="I13" s="295"/>
      <c r="J13" s="295"/>
      <c r="K13" s="295"/>
      <c r="L13" s="295"/>
      <c r="M13" s="295"/>
      <c r="N13" s="295"/>
      <c r="O13" s="295"/>
      <c r="P13" s="295"/>
      <c r="Q13" s="295"/>
      <c r="R13" s="295"/>
      <c r="S13" s="295"/>
      <c r="T13" s="295"/>
      <c r="U13" s="296"/>
    </row>
    <row r="14" spans="1:21" x14ac:dyDescent="0.25">
      <c r="A14" s="297"/>
      <c r="B14" s="295"/>
      <c r="C14" s="295"/>
      <c r="D14" s="295"/>
      <c r="E14" s="295"/>
      <c r="F14" s="295"/>
      <c r="G14" s="295"/>
      <c r="H14" s="295"/>
      <c r="I14" s="295"/>
      <c r="J14" s="295"/>
      <c r="K14" s="295"/>
      <c r="L14" s="295"/>
      <c r="M14" s="295"/>
      <c r="N14" s="295"/>
      <c r="O14" s="295"/>
      <c r="P14" s="295"/>
      <c r="Q14" s="295"/>
      <c r="R14" s="295"/>
      <c r="S14" s="295"/>
      <c r="T14" s="295"/>
      <c r="U14" s="296"/>
    </row>
    <row r="15" spans="1:21" x14ac:dyDescent="0.25">
      <c r="A15" s="297"/>
      <c r="B15" s="295"/>
      <c r="C15" s="295"/>
      <c r="D15" s="295"/>
      <c r="E15" s="295"/>
      <c r="F15" s="295"/>
      <c r="G15" s="295"/>
      <c r="H15" s="295"/>
      <c r="I15" s="295"/>
      <c r="J15" s="295"/>
      <c r="K15" s="295"/>
      <c r="L15" s="295"/>
      <c r="M15" s="295"/>
      <c r="N15" s="295"/>
      <c r="O15" s="295"/>
      <c r="P15" s="295"/>
      <c r="Q15" s="295"/>
      <c r="R15" s="295"/>
      <c r="S15" s="295"/>
      <c r="T15" s="295"/>
      <c r="U15" s="296"/>
    </row>
    <row r="16" spans="1:21" x14ac:dyDescent="0.25">
      <c r="A16" s="297"/>
      <c r="B16" s="295"/>
      <c r="C16" s="295"/>
      <c r="D16" s="295"/>
      <c r="E16" s="295"/>
      <c r="F16" s="295"/>
      <c r="G16" s="295"/>
      <c r="H16" s="295"/>
      <c r="I16" s="295"/>
      <c r="J16" s="295"/>
      <c r="K16" s="295"/>
      <c r="L16" s="295"/>
      <c r="M16" s="295"/>
      <c r="N16" s="295"/>
      <c r="O16" s="295"/>
      <c r="P16" s="295"/>
      <c r="Q16" s="295"/>
      <c r="R16" s="295"/>
      <c r="S16" s="295"/>
      <c r="T16" s="295"/>
      <c r="U16" s="296"/>
    </row>
    <row r="17" spans="1:21" ht="1.1499999999999999" customHeight="1" thickBot="1" x14ac:dyDescent="0.3">
      <c r="A17" s="298"/>
      <c r="B17" s="299"/>
      <c r="C17" s="299"/>
      <c r="D17" s="299"/>
      <c r="E17" s="299"/>
      <c r="F17" s="299"/>
      <c r="G17" s="299"/>
      <c r="H17" s="299"/>
      <c r="I17" s="299"/>
      <c r="J17" s="299"/>
      <c r="K17" s="299"/>
      <c r="L17" s="299"/>
      <c r="M17" s="299"/>
      <c r="N17" s="299"/>
      <c r="O17" s="299"/>
      <c r="P17" s="299"/>
      <c r="Q17" s="299"/>
      <c r="R17" s="299"/>
      <c r="S17" s="299"/>
      <c r="T17" s="299"/>
      <c r="U17" s="300"/>
    </row>
    <row r="18" spans="1:21" x14ac:dyDescent="0.25">
      <c r="A18" s="264" t="s">
        <v>68</v>
      </c>
      <c r="B18" s="265"/>
      <c r="C18" s="265"/>
      <c r="D18" s="265"/>
      <c r="E18" s="265"/>
      <c r="F18" s="265"/>
      <c r="G18" s="265"/>
      <c r="H18" s="265"/>
      <c r="I18" s="265"/>
      <c r="J18" s="265"/>
      <c r="K18" s="265"/>
      <c r="L18" s="265"/>
      <c r="M18" s="265"/>
      <c r="N18" s="265"/>
      <c r="O18" s="265"/>
      <c r="P18" s="265"/>
      <c r="Q18" s="265"/>
      <c r="R18" s="265"/>
      <c r="S18" s="265"/>
      <c r="T18" s="265"/>
      <c r="U18" s="266"/>
    </row>
    <row r="19" spans="1:21" ht="19.149999999999999" customHeight="1" x14ac:dyDescent="0.25">
      <c r="A19" s="306" t="s">
        <v>69</v>
      </c>
      <c r="B19" s="307"/>
      <c r="C19" s="307"/>
      <c r="D19" s="307"/>
      <c r="E19" s="307"/>
      <c r="F19" s="307"/>
      <c r="G19" s="307"/>
      <c r="H19" s="307"/>
      <c r="I19" s="307"/>
      <c r="J19" s="307"/>
      <c r="K19" s="307"/>
      <c r="L19" s="307"/>
      <c r="M19" s="307"/>
      <c r="N19" s="307"/>
      <c r="O19" s="307"/>
      <c r="P19" s="307"/>
      <c r="Q19" s="307"/>
      <c r="R19" s="307"/>
      <c r="S19" s="307"/>
      <c r="T19" s="307"/>
      <c r="U19" s="308"/>
    </row>
    <row r="20" spans="1:21" x14ac:dyDescent="0.25">
      <c r="A20" s="297"/>
      <c r="B20" s="295"/>
      <c r="C20" s="295"/>
      <c r="D20" s="295"/>
      <c r="E20" s="295"/>
      <c r="F20" s="295"/>
      <c r="G20" s="295"/>
      <c r="H20" s="295"/>
      <c r="I20" s="295"/>
      <c r="J20" s="295"/>
      <c r="K20" s="295"/>
      <c r="L20" s="295"/>
      <c r="M20" s="295"/>
      <c r="N20" s="295"/>
      <c r="O20" s="295"/>
      <c r="P20" s="295"/>
      <c r="Q20" s="295"/>
      <c r="R20" s="295"/>
      <c r="S20" s="295"/>
      <c r="T20" s="295"/>
      <c r="U20" s="296"/>
    </row>
    <row r="21" spans="1:21" x14ac:dyDescent="0.25">
      <c r="A21" s="297"/>
      <c r="B21" s="295"/>
      <c r="C21" s="295"/>
      <c r="D21" s="295"/>
      <c r="E21" s="295"/>
      <c r="F21" s="295"/>
      <c r="G21" s="295"/>
      <c r="H21" s="295"/>
      <c r="I21" s="295"/>
      <c r="J21" s="295"/>
      <c r="K21" s="295"/>
      <c r="L21" s="295"/>
      <c r="M21" s="295"/>
      <c r="N21" s="295"/>
      <c r="O21" s="295"/>
      <c r="P21" s="295"/>
      <c r="Q21" s="295"/>
      <c r="R21" s="295"/>
      <c r="S21" s="295"/>
      <c r="T21" s="295"/>
      <c r="U21" s="296"/>
    </row>
    <row r="22" spans="1:21" x14ac:dyDescent="0.25">
      <c r="A22" s="297"/>
      <c r="B22" s="295"/>
      <c r="C22" s="295"/>
      <c r="D22" s="295"/>
      <c r="E22" s="295"/>
      <c r="F22" s="295"/>
      <c r="G22" s="295"/>
      <c r="H22" s="295"/>
      <c r="I22" s="295"/>
      <c r="J22" s="295"/>
      <c r="K22" s="295"/>
      <c r="L22" s="295"/>
      <c r="M22" s="295"/>
      <c r="N22" s="295"/>
      <c r="O22" s="295"/>
      <c r="P22" s="295"/>
      <c r="Q22" s="295"/>
      <c r="R22" s="295"/>
      <c r="S22" s="295"/>
      <c r="T22" s="295"/>
      <c r="U22" s="296"/>
    </row>
    <row r="23" spans="1:21" x14ac:dyDescent="0.25">
      <c r="A23" s="297"/>
      <c r="B23" s="295"/>
      <c r="C23" s="295"/>
      <c r="D23" s="295"/>
      <c r="E23" s="295"/>
      <c r="F23" s="295"/>
      <c r="G23" s="295"/>
      <c r="H23" s="295"/>
      <c r="I23" s="295"/>
      <c r="J23" s="295"/>
      <c r="K23" s="295"/>
      <c r="L23" s="295"/>
      <c r="M23" s="295"/>
      <c r="N23" s="295"/>
      <c r="O23" s="295"/>
      <c r="P23" s="295"/>
      <c r="Q23" s="295"/>
      <c r="R23" s="295"/>
      <c r="S23" s="295"/>
      <c r="T23" s="295"/>
      <c r="U23" s="296"/>
    </row>
    <row r="24" spans="1:21" x14ac:dyDescent="0.25">
      <c r="A24" s="297"/>
      <c r="B24" s="295"/>
      <c r="C24" s="295"/>
      <c r="D24" s="295"/>
      <c r="E24" s="295"/>
      <c r="F24" s="295"/>
      <c r="G24" s="295"/>
      <c r="H24" s="295"/>
      <c r="I24" s="295"/>
      <c r="J24" s="295"/>
      <c r="K24" s="295"/>
      <c r="L24" s="295"/>
      <c r="M24" s="295"/>
      <c r="N24" s="295"/>
      <c r="O24" s="295"/>
      <c r="P24" s="295"/>
      <c r="Q24" s="295"/>
      <c r="R24" s="295"/>
      <c r="S24" s="295"/>
      <c r="T24" s="295"/>
      <c r="U24" s="296"/>
    </row>
    <row r="25" spans="1:21" x14ac:dyDescent="0.25">
      <c r="A25" s="297"/>
      <c r="B25" s="295"/>
      <c r="C25" s="295"/>
      <c r="D25" s="295"/>
      <c r="E25" s="295"/>
      <c r="F25" s="295"/>
      <c r="G25" s="295"/>
      <c r="H25" s="295"/>
      <c r="I25" s="295"/>
      <c r="J25" s="295"/>
      <c r="K25" s="295"/>
      <c r="L25" s="295"/>
      <c r="M25" s="295"/>
      <c r="N25" s="295"/>
      <c r="O25" s="295"/>
      <c r="P25" s="295"/>
      <c r="Q25" s="295"/>
      <c r="R25" s="295"/>
      <c r="S25" s="295"/>
      <c r="T25" s="295"/>
      <c r="U25" s="296"/>
    </row>
    <row r="26" spans="1:21" x14ac:dyDescent="0.25">
      <c r="A26" s="297"/>
      <c r="B26" s="295"/>
      <c r="C26" s="295"/>
      <c r="D26" s="295"/>
      <c r="E26" s="295"/>
      <c r="F26" s="295"/>
      <c r="G26" s="295"/>
      <c r="H26" s="295"/>
      <c r="I26" s="295"/>
      <c r="J26" s="295"/>
      <c r="K26" s="295"/>
      <c r="L26" s="295"/>
      <c r="M26" s="295"/>
      <c r="N26" s="295"/>
      <c r="O26" s="295"/>
      <c r="P26" s="295"/>
      <c r="Q26" s="295"/>
      <c r="R26" s="295"/>
      <c r="S26" s="295"/>
      <c r="T26" s="295"/>
      <c r="U26" s="296"/>
    </row>
    <row r="27" spans="1:21" x14ac:dyDescent="0.25">
      <c r="A27" s="297"/>
      <c r="B27" s="295"/>
      <c r="C27" s="295"/>
      <c r="D27" s="295"/>
      <c r="E27" s="295"/>
      <c r="F27" s="295"/>
      <c r="G27" s="295"/>
      <c r="H27" s="295"/>
      <c r="I27" s="295"/>
      <c r="J27" s="295"/>
      <c r="K27" s="295"/>
      <c r="L27" s="295"/>
      <c r="M27" s="295"/>
      <c r="N27" s="295"/>
      <c r="O27" s="295"/>
      <c r="P27" s="295"/>
      <c r="Q27" s="295"/>
      <c r="R27" s="295"/>
      <c r="S27" s="295"/>
      <c r="T27" s="295"/>
      <c r="U27" s="296"/>
    </row>
    <row r="28" spans="1:21" x14ac:dyDescent="0.25">
      <c r="A28" s="297"/>
      <c r="B28" s="295"/>
      <c r="C28" s="295"/>
      <c r="D28" s="295"/>
      <c r="E28" s="295"/>
      <c r="F28" s="295"/>
      <c r="G28" s="295"/>
      <c r="H28" s="295"/>
      <c r="I28" s="295"/>
      <c r="J28" s="295"/>
      <c r="K28" s="295"/>
      <c r="L28" s="295"/>
      <c r="M28" s="295"/>
      <c r="N28" s="295"/>
      <c r="O28" s="295"/>
      <c r="P28" s="295"/>
      <c r="Q28" s="295"/>
      <c r="R28" s="295"/>
      <c r="S28" s="295"/>
      <c r="T28" s="295"/>
      <c r="U28" s="296"/>
    </row>
    <row r="29" spans="1:21" x14ac:dyDescent="0.25">
      <c r="A29" s="297"/>
      <c r="B29" s="295"/>
      <c r="C29" s="295"/>
      <c r="D29" s="295"/>
      <c r="E29" s="295"/>
      <c r="F29" s="295"/>
      <c r="G29" s="295"/>
      <c r="H29" s="295"/>
      <c r="I29" s="295"/>
      <c r="J29" s="295"/>
      <c r="K29" s="295"/>
      <c r="L29" s="295"/>
      <c r="M29" s="295"/>
      <c r="N29" s="295"/>
      <c r="O29" s="295"/>
      <c r="P29" s="295"/>
      <c r="Q29" s="295"/>
      <c r="R29" s="295"/>
      <c r="S29" s="295"/>
      <c r="T29" s="295"/>
      <c r="U29" s="296"/>
    </row>
    <row r="30" spans="1:21" x14ac:dyDescent="0.25">
      <c r="A30" s="297"/>
      <c r="B30" s="295"/>
      <c r="C30" s="295"/>
      <c r="D30" s="295"/>
      <c r="E30" s="295"/>
      <c r="F30" s="295"/>
      <c r="G30" s="295"/>
      <c r="H30" s="295"/>
      <c r="I30" s="295"/>
      <c r="J30" s="295"/>
      <c r="K30" s="295"/>
      <c r="L30" s="295"/>
      <c r="M30" s="295"/>
      <c r="N30" s="295"/>
      <c r="O30" s="295"/>
      <c r="P30" s="295"/>
      <c r="Q30" s="295"/>
      <c r="R30" s="295"/>
      <c r="S30" s="295"/>
      <c r="T30" s="295"/>
      <c r="U30" s="296"/>
    </row>
    <row r="31" spans="1:21" x14ac:dyDescent="0.25">
      <c r="A31" s="297"/>
      <c r="B31" s="295"/>
      <c r="C31" s="295"/>
      <c r="D31" s="295"/>
      <c r="E31" s="295"/>
      <c r="F31" s="295"/>
      <c r="G31" s="295"/>
      <c r="H31" s="295"/>
      <c r="I31" s="295"/>
      <c r="J31" s="295"/>
      <c r="K31" s="295"/>
      <c r="L31" s="295"/>
      <c r="M31" s="295"/>
      <c r="N31" s="295"/>
      <c r="O31" s="295"/>
      <c r="P31" s="295"/>
      <c r="Q31" s="295"/>
      <c r="R31" s="295"/>
      <c r="S31" s="295"/>
      <c r="T31" s="295"/>
      <c r="U31" s="296"/>
    </row>
    <row r="32" spans="1:21" ht="15.75" thickBot="1" x14ac:dyDescent="0.3">
      <c r="A32" s="298"/>
      <c r="B32" s="299"/>
      <c r="C32" s="299"/>
      <c r="D32" s="299"/>
      <c r="E32" s="299"/>
      <c r="F32" s="299"/>
      <c r="G32" s="299"/>
      <c r="H32" s="299"/>
      <c r="I32" s="299"/>
      <c r="J32" s="299"/>
      <c r="K32" s="299"/>
      <c r="L32" s="299"/>
      <c r="M32" s="299"/>
      <c r="N32" s="299"/>
      <c r="O32" s="299"/>
      <c r="P32" s="299"/>
      <c r="Q32" s="299"/>
      <c r="R32" s="299"/>
      <c r="S32" s="299"/>
      <c r="T32" s="299"/>
      <c r="U32" s="300"/>
    </row>
    <row r="33" spans="1:21" x14ac:dyDescent="0.25">
      <c r="A33" s="264" t="s">
        <v>70</v>
      </c>
      <c r="B33" s="265"/>
      <c r="C33" s="265"/>
      <c r="D33" s="265"/>
      <c r="E33" s="265"/>
      <c r="F33" s="265"/>
      <c r="G33" s="265"/>
      <c r="H33" s="265"/>
      <c r="I33" s="265"/>
      <c r="J33" s="265"/>
      <c r="K33" s="265"/>
      <c r="L33" s="265"/>
      <c r="M33" s="265"/>
      <c r="N33" s="265"/>
      <c r="O33" s="265"/>
      <c r="P33" s="265"/>
      <c r="Q33" s="265"/>
      <c r="R33" s="265"/>
      <c r="S33" s="265"/>
      <c r="T33" s="265"/>
      <c r="U33" s="266"/>
    </row>
    <row r="34" spans="1:21" ht="13.9" customHeight="1" x14ac:dyDescent="0.25">
      <c r="A34" s="306"/>
      <c r="B34" s="307"/>
      <c r="C34" s="307"/>
      <c r="D34" s="307"/>
      <c r="E34" s="307"/>
      <c r="F34" s="307"/>
      <c r="G34" s="307"/>
      <c r="H34" s="307"/>
      <c r="I34" s="307"/>
      <c r="J34" s="307"/>
      <c r="K34" s="307"/>
      <c r="L34" s="307"/>
      <c r="M34" s="307"/>
      <c r="N34" s="307"/>
      <c r="O34" s="307"/>
      <c r="P34" s="307"/>
      <c r="Q34" s="307"/>
      <c r="R34" s="307"/>
      <c r="S34" s="307"/>
      <c r="T34" s="307"/>
      <c r="U34" s="308"/>
    </row>
    <row r="35" spans="1:21" ht="35.65" customHeight="1" x14ac:dyDescent="0.25">
      <c r="A35" s="315" t="s">
        <v>71</v>
      </c>
      <c r="B35" s="310"/>
      <c r="C35" s="309" t="s">
        <v>72</v>
      </c>
      <c r="D35" s="310"/>
      <c r="E35" s="309" t="s">
        <v>73</v>
      </c>
      <c r="F35" s="310"/>
      <c r="G35" s="309" t="s">
        <v>74</v>
      </c>
      <c r="H35" s="310"/>
      <c r="I35" s="309" t="s">
        <v>75</v>
      </c>
      <c r="J35" s="310"/>
      <c r="K35" s="309" t="s">
        <v>76</v>
      </c>
      <c r="L35" s="310"/>
      <c r="M35" s="309" t="s">
        <v>77</v>
      </c>
      <c r="N35" s="310"/>
      <c r="O35" s="309" t="s">
        <v>78</v>
      </c>
      <c r="P35" s="310"/>
      <c r="Q35" s="309" t="s">
        <v>79</v>
      </c>
      <c r="R35" s="311"/>
      <c r="S35" s="19" t="s">
        <v>80</v>
      </c>
      <c r="T35" s="19" t="s">
        <v>81</v>
      </c>
      <c r="U35" s="21" t="s">
        <v>82</v>
      </c>
    </row>
    <row r="36" spans="1:21" x14ac:dyDescent="0.25">
      <c r="A36" s="319"/>
      <c r="B36" s="313"/>
      <c r="C36" s="312"/>
      <c r="D36" s="313"/>
      <c r="E36" s="312"/>
      <c r="F36" s="313"/>
      <c r="G36" s="312"/>
      <c r="H36" s="313"/>
      <c r="I36" s="312"/>
      <c r="J36" s="313"/>
      <c r="K36" s="312"/>
      <c r="L36" s="313"/>
      <c r="M36" s="312"/>
      <c r="N36" s="313"/>
      <c r="O36" s="312"/>
      <c r="P36" s="313"/>
      <c r="Q36" s="312"/>
      <c r="R36" s="246"/>
      <c r="S36" s="20"/>
      <c r="T36" s="20"/>
      <c r="U36" s="22"/>
    </row>
    <row r="37" spans="1:21" x14ac:dyDescent="0.25">
      <c r="A37" s="320"/>
      <c r="B37" s="321"/>
      <c r="C37" s="312"/>
      <c r="D37" s="313"/>
      <c r="E37" s="312"/>
      <c r="F37" s="313"/>
      <c r="G37" s="312"/>
      <c r="H37" s="313"/>
      <c r="I37" s="312"/>
      <c r="J37" s="313"/>
      <c r="K37" s="312"/>
      <c r="L37" s="313"/>
      <c r="M37" s="312"/>
      <c r="N37" s="313"/>
      <c r="O37" s="312"/>
      <c r="P37" s="313"/>
      <c r="Q37" s="312"/>
      <c r="R37" s="246"/>
      <c r="S37" s="20"/>
      <c r="T37" s="20"/>
      <c r="U37" s="22"/>
    </row>
    <row r="38" spans="1:21" x14ac:dyDescent="0.25">
      <c r="A38" s="319"/>
      <c r="B38" s="313"/>
      <c r="C38" s="312"/>
      <c r="D38" s="313"/>
      <c r="E38" s="312"/>
      <c r="F38" s="313"/>
      <c r="G38" s="312"/>
      <c r="H38" s="313"/>
      <c r="I38" s="312"/>
      <c r="J38" s="313"/>
      <c r="K38" s="312"/>
      <c r="L38" s="313"/>
      <c r="M38" s="312"/>
      <c r="N38" s="313"/>
      <c r="O38" s="312"/>
      <c r="P38" s="313"/>
      <c r="Q38" s="312"/>
      <c r="R38" s="246"/>
      <c r="S38" s="20"/>
      <c r="T38" s="20"/>
      <c r="U38" s="22"/>
    </row>
    <row r="39" spans="1:21" x14ac:dyDescent="0.25">
      <c r="A39" s="319"/>
      <c r="B39" s="313"/>
      <c r="C39" s="312"/>
      <c r="D39" s="313"/>
      <c r="E39" s="312"/>
      <c r="F39" s="313"/>
      <c r="G39" s="312"/>
      <c r="H39" s="313"/>
      <c r="I39" s="312"/>
      <c r="J39" s="313"/>
      <c r="K39" s="312"/>
      <c r="L39" s="313"/>
      <c r="M39" s="312"/>
      <c r="N39" s="313"/>
      <c r="O39" s="312"/>
      <c r="P39" s="313"/>
      <c r="Q39" s="312"/>
      <c r="R39" s="246"/>
      <c r="S39" s="20"/>
      <c r="T39" s="20"/>
      <c r="U39" s="22"/>
    </row>
    <row r="40" spans="1:21" x14ac:dyDescent="0.25">
      <c r="A40" s="319"/>
      <c r="B40" s="313"/>
      <c r="C40" s="312"/>
      <c r="D40" s="313"/>
      <c r="E40" s="312"/>
      <c r="F40" s="313"/>
      <c r="G40" s="312"/>
      <c r="H40" s="313"/>
      <c r="I40" s="312"/>
      <c r="J40" s="313"/>
      <c r="K40" s="312"/>
      <c r="L40" s="313"/>
      <c r="M40" s="312"/>
      <c r="N40" s="313"/>
      <c r="O40" s="312"/>
      <c r="P40" s="313"/>
      <c r="Q40" s="312"/>
      <c r="R40" s="246"/>
      <c r="S40" s="20"/>
      <c r="T40" s="20"/>
      <c r="U40" s="22"/>
    </row>
    <row r="41" spans="1:21" x14ac:dyDescent="0.25">
      <c r="A41" s="319"/>
      <c r="B41" s="313"/>
      <c r="C41" s="312"/>
      <c r="D41" s="313"/>
      <c r="E41" s="312"/>
      <c r="F41" s="313"/>
      <c r="G41" s="312"/>
      <c r="H41" s="313"/>
      <c r="I41" s="312"/>
      <c r="J41" s="313"/>
      <c r="K41" s="312"/>
      <c r="L41" s="313"/>
      <c r="M41" s="312"/>
      <c r="N41" s="313"/>
      <c r="O41" s="312"/>
      <c r="P41" s="313"/>
      <c r="Q41" s="312"/>
      <c r="R41" s="246"/>
      <c r="S41" s="20"/>
      <c r="T41" s="20"/>
      <c r="U41" s="22"/>
    </row>
    <row r="42" spans="1:21" x14ac:dyDescent="0.25">
      <c r="A42" s="319"/>
      <c r="B42" s="313"/>
      <c r="C42" s="312"/>
      <c r="D42" s="313"/>
      <c r="E42" s="312"/>
      <c r="F42" s="313"/>
      <c r="G42" s="312"/>
      <c r="H42" s="313"/>
      <c r="I42" s="312"/>
      <c r="J42" s="313"/>
      <c r="K42" s="312"/>
      <c r="L42" s="313"/>
      <c r="M42" s="312"/>
      <c r="N42" s="313"/>
      <c r="O42" s="312"/>
      <c r="P42" s="313"/>
      <c r="Q42" s="312"/>
      <c r="R42" s="246"/>
      <c r="S42" s="20"/>
      <c r="T42" s="20"/>
      <c r="U42" s="22"/>
    </row>
    <row r="43" spans="1:21" x14ac:dyDescent="0.25">
      <c r="A43" s="319"/>
      <c r="B43" s="313"/>
      <c r="C43" s="312"/>
      <c r="D43" s="313"/>
      <c r="E43" s="312"/>
      <c r="F43" s="313"/>
      <c r="G43" s="312"/>
      <c r="H43" s="313"/>
      <c r="I43" s="312"/>
      <c r="J43" s="313"/>
      <c r="K43" s="312"/>
      <c r="L43" s="313"/>
      <c r="M43" s="312"/>
      <c r="N43" s="313"/>
      <c r="O43" s="312"/>
      <c r="P43" s="313"/>
      <c r="Q43" s="312"/>
      <c r="R43" s="246"/>
      <c r="S43" s="20"/>
      <c r="T43" s="20"/>
      <c r="U43" s="22"/>
    </row>
    <row r="44" spans="1:21" x14ac:dyDescent="0.25">
      <c r="A44" s="322"/>
      <c r="B44" s="305"/>
      <c r="C44" s="304"/>
      <c r="D44" s="305"/>
      <c r="E44" s="304"/>
      <c r="F44" s="305"/>
      <c r="G44" s="304"/>
      <c r="H44" s="305"/>
      <c r="I44" s="304"/>
      <c r="J44" s="305"/>
      <c r="K44" s="304"/>
      <c r="L44" s="305"/>
      <c r="M44" s="304"/>
      <c r="N44" s="305"/>
      <c r="O44" s="304"/>
      <c r="P44" s="305"/>
      <c r="Q44" s="304"/>
      <c r="R44" s="318"/>
      <c r="S44" s="23"/>
      <c r="T44" s="23"/>
      <c r="U44" s="24"/>
    </row>
    <row r="46" spans="1:21" ht="55.15" customHeight="1" x14ac:dyDescent="0.25">
      <c r="A46" s="316" t="s">
        <v>83</v>
      </c>
      <c r="B46" s="317"/>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1"/>
  <sheetViews>
    <sheetView zoomScale="90" zoomScaleNormal="90" workbookViewId="0">
      <selection activeCell="K15" sqref="K15"/>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26" t="s">
        <v>84</v>
      </c>
      <c r="B1" s="327"/>
      <c r="C1" s="327"/>
      <c r="D1" s="327"/>
      <c r="E1" s="327"/>
      <c r="F1" s="327"/>
      <c r="G1" s="327"/>
      <c r="H1" s="327"/>
      <c r="I1" s="327"/>
      <c r="J1" s="327"/>
      <c r="K1" s="327"/>
      <c r="L1" s="328"/>
    </row>
    <row r="2" spans="1:12" ht="24.75" customHeight="1" thickBot="1" x14ac:dyDescent="0.3">
      <c r="A2" s="323" t="s">
        <v>85</v>
      </c>
      <c r="B2" s="324"/>
      <c r="C2" s="324"/>
      <c r="D2" s="324"/>
      <c r="E2" s="325"/>
      <c r="F2" s="157"/>
      <c r="G2" s="329" t="s">
        <v>86</v>
      </c>
      <c r="H2" s="330"/>
      <c r="I2" s="330"/>
      <c r="J2" s="330"/>
      <c r="K2" s="330"/>
      <c r="L2" s="331"/>
    </row>
    <row r="3" spans="1:12" ht="36.75" customHeight="1" thickBot="1" x14ac:dyDescent="0.3">
      <c r="A3" s="161" t="s">
        <v>87</v>
      </c>
      <c r="B3" s="161" t="s">
        <v>88</v>
      </c>
      <c r="C3" s="162" t="s">
        <v>89</v>
      </c>
      <c r="D3" s="163" t="s">
        <v>90</v>
      </c>
      <c r="E3" s="164" t="s">
        <v>91</v>
      </c>
      <c r="F3" s="165"/>
      <c r="G3" s="238" t="s">
        <v>87</v>
      </c>
      <c r="H3" s="238" t="s">
        <v>92</v>
      </c>
      <c r="I3" s="239" t="s">
        <v>93</v>
      </c>
      <c r="J3" s="240" t="s">
        <v>90</v>
      </c>
      <c r="K3" s="240" t="s">
        <v>91</v>
      </c>
      <c r="L3" s="241" t="s">
        <v>94</v>
      </c>
    </row>
    <row r="4" spans="1:12" ht="48" x14ac:dyDescent="0.25">
      <c r="A4" s="210" t="s">
        <v>95</v>
      </c>
      <c r="B4" s="211" t="s">
        <v>96</v>
      </c>
      <c r="C4" s="211" t="s">
        <v>97</v>
      </c>
      <c r="D4" s="210" t="s">
        <v>98</v>
      </c>
      <c r="E4" s="211">
        <v>12</v>
      </c>
      <c r="G4" s="213" t="s">
        <v>99</v>
      </c>
      <c r="H4" s="213" t="s">
        <v>100</v>
      </c>
      <c r="I4" s="213" t="s">
        <v>97</v>
      </c>
      <c r="J4" s="211" t="s">
        <v>101</v>
      </c>
      <c r="K4" s="213">
        <v>90</v>
      </c>
      <c r="L4" s="212"/>
    </row>
    <row r="5" spans="1:12" ht="48" x14ac:dyDescent="0.25">
      <c r="A5" s="210" t="s">
        <v>102</v>
      </c>
      <c r="B5" s="211" t="s">
        <v>96</v>
      </c>
      <c r="C5" s="211" t="s">
        <v>97</v>
      </c>
      <c r="D5" s="211" t="s">
        <v>103</v>
      </c>
      <c r="E5" s="213">
        <v>12</v>
      </c>
      <c r="G5" s="213" t="s">
        <v>104</v>
      </c>
      <c r="H5" s="213" t="s">
        <v>105</v>
      </c>
      <c r="I5" s="213" t="s">
        <v>97</v>
      </c>
      <c r="J5" s="211" t="s">
        <v>106</v>
      </c>
      <c r="K5" s="213">
        <v>36</v>
      </c>
      <c r="L5" s="214"/>
    </row>
    <row r="6" spans="1:12" ht="48" x14ac:dyDescent="0.25">
      <c r="A6" s="210" t="s">
        <v>107</v>
      </c>
      <c r="B6" s="211" t="s">
        <v>96</v>
      </c>
      <c r="C6" s="211" t="s">
        <v>97</v>
      </c>
      <c r="D6" s="211" t="s">
        <v>108</v>
      </c>
      <c r="E6" s="213">
        <v>12</v>
      </c>
      <c r="G6" s="213" t="s">
        <v>109</v>
      </c>
      <c r="H6" s="213" t="s">
        <v>110</v>
      </c>
      <c r="I6" s="213" t="s">
        <v>97</v>
      </c>
      <c r="J6" s="211" t="s">
        <v>111</v>
      </c>
      <c r="K6" s="213">
        <v>18</v>
      </c>
      <c r="L6" s="214"/>
    </row>
    <row r="7" spans="1:12" ht="48" x14ac:dyDescent="0.25">
      <c r="A7" s="213" t="s">
        <v>112</v>
      </c>
      <c r="B7" s="211" t="s">
        <v>96</v>
      </c>
      <c r="C7" s="213" t="s">
        <v>97</v>
      </c>
      <c r="D7" s="213" t="s">
        <v>113</v>
      </c>
      <c r="E7" s="213">
        <v>12</v>
      </c>
      <c r="G7" s="213" t="s">
        <v>114</v>
      </c>
      <c r="H7" s="213" t="s">
        <v>105</v>
      </c>
      <c r="I7" s="213" t="s">
        <v>97</v>
      </c>
      <c r="J7" s="211" t="s">
        <v>115</v>
      </c>
      <c r="K7" s="213">
        <v>24</v>
      </c>
      <c r="L7" s="214"/>
    </row>
    <row r="8" spans="1:12" ht="48" x14ac:dyDescent="0.25">
      <c r="A8" s="213" t="s">
        <v>116</v>
      </c>
      <c r="B8" s="211" t="s">
        <v>96</v>
      </c>
      <c r="C8" s="216" t="s">
        <v>97</v>
      </c>
      <c r="D8" s="213" t="s">
        <v>117</v>
      </c>
      <c r="E8" s="242">
        <v>16</v>
      </c>
      <c r="G8" s="26"/>
      <c r="H8" s="26"/>
      <c r="I8" s="26"/>
      <c r="J8" s="26"/>
      <c r="K8" s="26"/>
      <c r="L8" s="214"/>
    </row>
    <row r="9" spans="1:12" ht="48" x14ac:dyDescent="0.25">
      <c r="A9" s="213" t="s">
        <v>118</v>
      </c>
      <c r="B9" s="211" t="s">
        <v>96</v>
      </c>
      <c r="C9" s="213" t="s">
        <v>97</v>
      </c>
      <c r="D9" s="211" t="s">
        <v>119</v>
      </c>
      <c r="E9" s="213">
        <v>56</v>
      </c>
      <c r="G9" s="213"/>
      <c r="H9" s="213"/>
      <c r="I9" s="213"/>
      <c r="J9" s="213"/>
      <c r="K9" s="213"/>
      <c r="L9" s="214"/>
    </row>
    <row r="10" spans="1:12" ht="15.75" thickBot="1" x14ac:dyDescent="0.3">
      <c r="A10" s="158"/>
      <c r="B10" s="160"/>
      <c r="C10" s="159"/>
      <c r="D10" s="243" t="s">
        <v>120</v>
      </c>
      <c r="E10" s="244" t="s">
        <v>121</v>
      </c>
      <c r="G10" s="213"/>
      <c r="H10" s="213"/>
      <c r="I10" s="213"/>
      <c r="J10" s="213" t="s">
        <v>120</v>
      </c>
      <c r="K10" s="213" t="s">
        <v>122</v>
      </c>
      <c r="L10" s="217"/>
    </row>
    <row r="11" spans="1:12" x14ac:dyDescent="0.25">
      <c r="A11" s="3"/>
      <c r="B11" s="3"/>
      <c r="C11" s="3"/>
      <c r="D11" s="3"/>
      <c r="E11" s="3"/>
      <c r="L11" s="215"/>
    </row>
    <row r="12" spans="1:12" x14ac:dyDescent="0.25">
      <c r="B12" s="3"/>
      <c r="C12" s="3"/>
      <c r="D12" s="3"/>
      <c r="E12" s="3"/>
      <c r="L12" s="215"/>
    </row>
    <row r="13" spans="1:12" x14ac:dyDescent="0.25">
      <c r="A13" s="218" t="s">
        <v>123</v>
      </c>
      <c r="B13" s="3"/>
      <c r="C13" s="3"/>
      <c r="D13" s="3"/>
      <c r="E13" s="3"/>
      <c r="L13" s="215"/>
    </row>
    <row r="14" spans="1:12" x14ac:dyDescent="0.25">
      <c r="A14" s="218" t="s">
        <v>124</v>
      </c>
      <c r="B14" s="218"/>
      <c r="C14" s="218"/>
      <c r="D14" s="218"/>
      <c r="E14" s="218"/>
      <c r="L14" s="215"/>
    </row>
    <row r="15" spans="1:12" x14ac:dyDescent="0.25">
      <c r="A15" s="3"/>
      <c r="B15" s="3"/>
      <c r="C15" s="3"/>
      <c r="D15" s="3"/>
      <c r="E15" s="3"/>
      <c r="L15" s="215"/>
    </row>
    <row r="16" spans="1:12" x14ac:dyDescent="0.25">
      <c r="A16" s="3"/>
      <c r="B16" s="3"/>
      <c r="C16" s="3"/>
      <c r="D16" s="3"/>
      <c r="E16" s="3"/>
      <c r="G16" s="218"/>
      <c r="H16" s="218"/>
      <c r="I16" s="218"/>
      <c r="J16" s="218"/>
      <c r="K16" s="215"/>
      <c r="L16" s="215"/>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sheetData>
  <mergeCells count="3">
    <mergeCell ref="A2:E2"/>
    <mergeCell ref="A1:L1"/>
    <mergeCell ref="G2:L2"/>
  </mergeCells>
  <dataValidations count="1">
    <dataValidation type="list" allowBlank="1" showInputMessage="1" showErrorMessage="1" sqref="B4:B10" xr:uid="{00000000-0002-0000-0400-000000000000}">
      <formula1>"E/C, E (PRAG ou PRCE), C, ATER, PUPH/MCUPH"</formula1>
    </dataValidation>
  </dataValidations>
  <hyperlinks>
    <hyperlink ref="D5" r:id="rId1" xr:uid="{3353898B-F3D9-4FCA-AB3D-635C0405E8A2}"/>
    <hyperlink ref="D6" r:id="rId2" xr:uid="{F13FCF44-A729-4F6E-9567-E0624CD8F160}"/>
    <hyperlink ref="D4" r:id="rId3" xr:uid="{D8938B5A-0DF7-4C7D-A357-E65D04B88279}"/>
    <hyperlink ref="D8" r:id="rId4" xr:uid="{A60203B8-AB6B-4621-A225-6A11AEF7AA75}"/>
    <hyperlink ref="J5" r:id="rId5" xr:uid="{73D8A2B5-134D-4AC7-B696-07A7929B24F3}"/>
    <hyperlink ref="D9" r:id="rId6" xr:uid="{A844EDD7-2791-46A3-84E8-F7397D24047C}"/>
    <hyperlink ref="J6" r:id="rId7" xr:uid="{44BDE35B-784C-4600-97CB-9EC7130CBD62}"/>
    <hyperlink ref="J4" r:id="rId8" xr:uid="{DE473B57-97BC-423E-89F5-74BE5C9A25D5}"/>
    <hyperlink ref="J7" r:id="rId9" xr:uid="{B054850E-5086-4E60-A112-AC72EF9A8B29}"/>
    <hyperlink ref="D7" r:id="rId10" xr:uid="{C1913565-1F74-4759-97FE-51A7740A5C6D}"/>
  </hyperlinks>
  <pageMargins left="0.7" right="0.7" top="0.75" bottom="0.75" header="0.3" footer="0.3"/>
  <pageSetup paperSize="9" scale="45" orientation="portrait" verticalDpi="0" r:id="rId11"/>
  <headerFooter>
    <oddHeader>&amp;L&amp;G</oddHeader>
  </headerFooter>
  <legacyDrawingHF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9" sqref="C9:M9"/>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1" t="s">
        <v>125</v>
      </c>
      <c r="B1" s="342"/>
      <c r="C1" s="342"/>
      <c r="D1" s="342"/>
      <c r="E1" s="342"/>
      <c r="F1" s="342"/>
      <c r="G1" s="342"/>
      <c r="H1" s="342"/>
      <c r="I1" s="342"/>
      <c r="J1" s="342"/>
      <c r="K1" s="342"/>
      <c r="L1" s="342"/>
      <c r="M1" s="343"/>
    </row>
    <row r="2" spans="1:13" s="4" customFormat="1" ht="20.25" customHeight="1" x14ac:dyDescent="0.25">
      <c r="A2" s="171" t="s">
        <v>126</v>
      </c>
      <c r="B2" s="346"/>
      <c r="C2" s="347"/>
      <c r="D2" s="352"/>
      <c r="E2" s="353"/>
      <c r="F2" s="353"/>
      <c r="G2" s="353"/>
      <c r="H2" s="353"/>
      <c r="I2" s="353"/>
      <c r="J2" s="353"/>
      <c r="K2" s="353"/>
      <c r="L2" s="353"/>
      <c r="M2" s="354"/>
    </row>
    <row r="3" spans="1:13" s="4" customFormat="1" ht="20.25" customHeight="1" x14ac:dyDescent="0.25">
      <c r="A3" s="5" t="s">
        <v>127</v>
      </c>
      <c r="B3" s="348"/>
      <c r="C3" s="349"/>
      <c r="D3" s="355"/>
      <c r="E3" s="356"/>
      <c r="F3" s="356"/>
      <c r="G3" s="356"/>
      <c r="H3" s="356"/>
      <c r="I3" s="356"/>
      <c r="J3" s="356"/>
      <c r="K3" s="356"/>
      <c r="L3" s="356"/>
      <c r="M3" s="357"/>
    </row>
    <row r="4" spans="1:13" s="4" customFormat="1" ht="20.25" customHeight="1" x14ac:dyDescent="0.25">
      <c r="A4" s="5" t="s">
        <v>128</v>
      </c>
      <c r="B4" s="348"/>
      <c r="C4" s="349"/>
      <c r="D4" s="355"/>
      <c r="E4" s="356"/>
      <c r="F4" s="356"/>
      <c r="G4" s="356"/>
      <c r="H4" s="356"/>
      <c r="I4" s="356"/>
      <c r="J4" s="356"/>
      <c r="K4" s="356"/>
      <c r="L4" s="356"/>
      <c r="M4" s="357"/>
    </row>
    <row r="5" spans="1:13" s="4" customFormat="1" ht="20.25" customHeight="1" thickBot="1" x14ac:dyDescent="0.3">
      <c r="A5" s="6" t="s">
        <v>129</v>
      </c>
      <c r="B5" s="350">
        <v>90</v>
      </c>
      <c r="C5" s="351"/>
      <c r="D5" s="358"/>
      <c r="E5" s="359"/>
      <c r="F5" s="359"/>
      <c r="G5" s="359"/>
      <c r="H5" s="359"/>
      <c r="I5" s="359"/>
      <c r="J5" s="359"/>
      <c r="K5" s="359"/>
      <c r="L5" s="359"/>
      <c r="M5" s="360"/>
    </row>
    <row r="6" spans="1:13" ht="15.75" customHeight="1" x14ac:dyDescent="0.25">
      <c r="A6" s="361" t="s">
        <v>130</v>
      </c>
      <c r="B6" s="344"/>
      <c r="C6" s="344" t="s">
        <v>131</v>
      </c>
      <c r="D6" s="344"/>
      <c r="E6" s="344"/>
      <c r="F6" s="344"/>
      <c r="G6" s="344"/>
      <c r="H6" s="344"/>
      <c r="I6" s="344"/>
      <c r="J6" s="344"/>
      <c r="K6" s="344"/>
      <c r="L6" s="344"/>
      <c r="M6" s="345"/>
    </row>
    <row r="7" spans="1:13" ht="31.5" customHeight="1" x14ac:dyDescent="0.25">
      <c r="A7" s="7" t="s">
        <v>132</v>
      </c>
      <c r="B7" s="10" t="s">
        <v>133</v>
      </c>
      <c r="C7" s="9" t="s">
        <v>134</v>
      </c>
      <c r="D7" s="365"/>
      <c r="E7" s="366"/>
      <c r="F7" s="366"/>
      <c r="G7" s="366"/>
      <c r="H7" s="366"/>
      <c r="I7" s="366"/>
      <c r="J7" s="366"/>
      <c r="K7" s="366"/>
      <c r="L7" s="366"/>
      <c r="M7" s="367"/>
    </row>
    <row r="8" spans="1:13" ht="31.5" customHeight="1" x14ac:dyDescent="0.25">
      <c r="A8" s="7" t="s">
        <v>135</v>
      </c>
      <c r="B8" s="10" t="s">
        <v>133</v>
      </c>
      <c r="C8" s="9" t="s">
        <v>134</v>
      </c>
      <c r="D8" s="365"/>
      <c r="E8" s="366"/>
      <c r="F8" s="366"/>
      <c r="G8" s="366"/>
      <c r="H8" s="366"/>
      <c r="I8" s="366"/>
      <c r="J8" s="366"/>
      <c r="K8" s="366"/>
      <c r="L8" s="366"/>
      <c r="M8" s="367"/>
    </row>
    <row r="9" spans="1:13" ht="31.5" customHeight="1" x14ac:dyDescent="0.25">
      <c r="A9" s="7" t="s">
        <v>136</v>
      </c>
      <c r="B9" s="10" t="s">
        <v>133</v>
      </c>
      <c r="C9" s="362" t="s">
        <v>137</v>
      </c>
      <c r="D9" s="363"/>
      <c r="E9" s="363"/>
      <c r="F9" s="363"/>
      <c r="G9" s="363"/>
      <c r="H9" s="363"/>
      <c r="I9" s="363"/>
      <c r="J9" s="363"/>
      <c r="K9" s="363"/>
      <c r="L9" s="363"/>
      <c r="M9" s="364"/>
    </row>
    <row r="10" spans="1:13" ht="31.5" customHeight="1" x14ac:dyDescent="0.25">
      <c r="A10" s="7" t="s">
        <v>138</v>
      </c>
      <c r="B10" s="10" t="s">
        <v>133</v>
      </c>
      <c r="C10" s="332" t="s">
        <v>139</v>
      </c>
      <c r="D10" s="333"/>
      <c r="E10" s="333"/>
      <c r="F10" s="333"/>
      <c r="G10" s="333"/>
      <c r="H10" s="333"/>
      <c r="I10" s="333"/>
      <c r="J10" s="333"/>
      <c r="K10" s="333"/>
      <c r="L10" s="333"/>
      <c r="M10" s="334"/>
    </row>
    <row r="11" spans="1:13" ht="31.5" customHeight="1" x14ac:dyDescent="0.25">
      <c r="A11" s="7" t="s">
        <v>140</v>
      </c>
      <c r="B11" s="10" t="s">
        <v>133</v>
      </c>
      <c r="C11" s="12" t="s">
        <v>141</v>
      </c>
      <c r="D11" s="335" t="s">
        <v>142</v>
      </c>
      <c r="E11" s="336"/>
      <c r="F11" s="336"/>
      <c r="G11" s="336"/>
      <c r="H11" s="336"/>
      <c r="I11" s="336"/>
      <c r="J11" s="336"/>
      <c r="K11" s="336"/>
      <c r="L11" s="336"/>
      <c r="M11" s="337"/>
    </row>
    <row r="12" spans="1:13" ht="31.5" customHeight="1" x14ac:dyDescent="0.25">
      <c r="A12" s="7" t="s">
        <v>143</v>
      </c>
      <c r="B12" s="10" t="s">
        <v>144</v>
      </c>
      <c r="C12" s="12" t="s">
        <v>141</v>
      </c>
      <c r="D12" s="374" t="s">
        <v>145</v>
      </c>
      <c r="E12" s="375"/>
      <c r="F12" s="118"/>
      <c r="G12" s="368"/>
      <c r="H12" s="369"/>
      <c r="I12" s="369"/>
      <c r="J12" s="369"/>
      <c r="K12" s="369"/>
      <c r="L12" s="369"/>
      <c r="M12" s="370"/>
    </row>
    <row r="13" spans="1:13" ht="31.5" customHeight="1" x14ac:dyDescent="0.25">
      <c r="A13" s="7" t="s">
        <v>146</v>
      </c>
      <c r="B13" s="10" t="s">
        <v>133</v>
      </c>
      <c r="C13" s="12" t="s">
        <v>141</v>
      </c>
      <c r="D13" s="374" t="s">
        <v>145</v>
      </c>
      <c r="E13" s="375"/>
      <c r="F13" s="118"/>
      <c r="G13" s="371"/>
      <c r="H13" s="372"/>
      <c r="I13" s="372"/>
      <c r="J13" s="372"/>
      <c r="K13" s="372"/>
      <c r="L13" s="372"/>
      <c r="M13" s="373"/>
    </row>
    <row r="14" spans="1:13" ht="31.5" customHeight="1" x14ac:dyDescent="0.25">
      <c r="A14" s="7" t="s">
        <v>147</v>
      </c>
      <c r="B14" s="10" t="s">
        <v>133</v>
      </c>
      <c r="C14" s="12" t="s">
        <v>141</v>
      </c>
      <c r="D14" s="335" t="s">
        <v>148</v>
      </c>
      <c r="E14" s="336"/>
      <c r="F14" s="336"/>
      <c r="G14" s="336"/>
      <c r="H14" s="336"/>
      <c r="I14" s="336"/>
      <c r="J14" s="336"/>
      <c r="K14" s="336"/>
      <c r="L14" s="336"/>
      <c r="M14" s="337"/>
    </row>
    <row r="15" spans="1:13" ht="31.5" customHeight="1" x14ac:dyDescent="0.25">
      <c r="A15" s="7" t="s">
        <v>149</v>
      </c>
      <c r="B15" s="10" t="s">
        <v>133</v>
      </c>
      <c r="C15" s="12" t="s">
        <v>141</v>
      </c>
      <c r="D15" s="335" t="s">
        <v>150</v>
      </c>
      <c r="E15" s="336"/>
      <c r="F15" s="336"/>
      <c r="G15" s="336"/>
      <c r="H15" s="336"/>
      <c r="I15" s="336"/>
      <c r="J15" s="336"/>
      <c r="K15" s="336"/>
      <c r="L15" s="336"/>
      <c r="M15" s="337"/>
    </row>
    <row r="16" spans="1:13" ht="31.5" customHeight="1" x14ac:dyDescent="0.25">
      <c r="A16" s="7" t="s">
        <v>151</v>
      </c>
      <c r="B16" s="10" t="s">
        <v>133</v>
      </c>
      <c r="C16" s="12" t="s">
        <v>141</v>
      </c>
      <c r="D16" s="9" t="s">
        <v>152</v>
      </c>
      <c r="E16" s="9"/>
      <c r="F16" s="365"/>
      <c r="G16" s="366"/>
      <c r="H16" s="366"/>
      <c r="I16" s="366"/>
      <c r="J16" s="366"/>
      <c r="K16" s="366"/>
      <c r="L16" s="366"/>
      <c r="M16" s="367"/>
    </row>
    <row r="17" spans="1:13" ht="31.5" customHeight="1" x14ac:dyDescent="0.25">
      <c r="A17" s="7" t="s">
        <v>153</v>
      </c>
      <c r="B17" s="10" t="s">
        <v>144</v>
      </c>
      <c r="C17" s="12" t="s">
        <v>154</v>
      </c>
      <c r="D17" s="9" t="s">
        <v>152</v>
      </c>
      <c r="E17" s="9"/>
      <c r="F17" s="365" t="s">
        <v>155</v>
      </c>
      <c r="G17" s="366"/>
      <c r="H17" s="366"/>
      <c r="I17" s="366"/>
      <c r="J17" s="366"/>
      <c r="K17" s="366"/>
      <c r="L17" s="366"/>
      <c r="M17" s="367"/>
    </row>
    <row r="18" spans="1:13" ht="48.75" customHeight="1" thickBot="1" x14ac:dyDescent="0.3">
      <c r="A18" s="8" t="s">
        <v>156</v>
      </c>
      <c r="B18" s="11" t="s">
        <v>144</v>
      </c>
      <c r="C18" s="338" t="s">
        <v>157</v>
      </c>
      <c r="D18" s="339"/>
      <c r="E18" s="339"/>
      <c r="F18" s="339"/>
      <c r="G18" s="339"/>
      <c r="H18" s="339"/>
      <c r="I18" s="339"/>
      <c r="J18" s="339"/>
      <c r="K18" s="339"/>
      <c r="L18" s="339"/>
      <c r="M18" s="34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8" priority="29">
      <formula>$B$7&lt;&gt;"Oui"</formula>
    </cfRule>
  </conditionalFormatting>
  <conditionalFormatting sqref="D7">
    <cfRule type="expression" dxfId="27" priority="13">
      <formula>$B$7&lt;&gt;"Oui"</formula>
    </cfRule>
  </conditionalFormatting>
  <conditionalFormatting sqref="C8">
    <cfRule type="expression" dxfId="26" priority="11">
      <formula>$B8&lt;&gt;"Oui"</formula>
    </cfRule>
  </conditionalFormatting>
  <conditionalFormatting sqref="D8">
    <cfRule type="expression" dxfId="25" priority="10">
      <formula>$B8&lt;&gt;"Oui"</formula>
    </cfRule>
  </conditionalFormatting>
  <conditionalFormatting sqref="C9">
    <cfRule type="expression" dxfId="24" priority="9">
      <formula>$B9&lt;&gt;"Oui"</formula>
    </cfRule>
  </conditionalFormatting>
  <conditionalFormatting sqref="C10">
    <cfRule type="expression" dxfId="23" priority="8">
      <formula>$B10&lt;&gt;"Oui"</formula>
    </cfRule>
  </conditionalFormatting>
  <conditionalFormatting sqref="C11:D11">
    <cfRule type="expression" dxfId="22" priority="7">
      <formula>$B11&lt;&gt;"Oui"</formula>
    </cfRule>
  </conditionalFormatting>
  <conditionalFormatting sqref="C12:D12 C13">
    <cfRule type="expression" dxfId="21" priority="6">
      <formula>$B12&lt;&gt;"Oui"</formula>
    </cfRule>
  </conditionalFormatting>
  <conditionalFormatting sqref="F12:F13">
    <cfRule type="expression" dxfId="20" priority="5">
      <formula>$B12&lt;&gt;"Oui"</formula>
    </cfRule>
  </conditionalFormatting>
  <conditionalFormatting sqref="C14:D15 C16:F17">
    <cfRule type="expression" dxfId="19" priority="4">
      <formula>$B14&lt;&gt;"Oui"</formula>
    </cfRule>
  </conditionalFormatting>
  <conditionalFormatting sqref="C18">
    <cfRule type="expression" dxfId="18" priority="3">
      <formula>$B18&lt;&gt;"Oui"</formula>
    </cfRule>
  </conditionalFormatting>
  <conditionalFormatting sqref="D13">
    <cfRule type="expression" dxfId="17" priority="1">
      <formula>$B13&lt;&gt;"Oui"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zoomScale="80" zoomScaleNormal="80" workbookViewId="0">
      <selection activeCell="G9" sqref="G9"/>
    </sheetView>
  </sheetViews>
  <sheetFormatPr baseColWidth="10" defaultColWidth="11.42578125" defaultRowHeight="15" x14ac:dyDescent="0.25"/>
  <cols>
    <col min="1" max="1" width="61.28515625" bestFit="1" customWidth="1"/>
    <col min="2" max="2" width="18.5703125" customWidth="1"/>
    <col min="3" max="3" width="47.140625" bestFit="1"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75" customHeight="1" thickBot="1" x14ac:dyDescent="0.3">
      <c r="A1" s="384" t="s">
        <v>158</v>
      </c>
      <c r="B1" s="385"/>
      <c r="C1" s="385"/>
      <c r="D1" s="385"/>
      <c r="E1" s="385"/>
      <c r="F1" s="385"/>
      <c r="G1" s="385"/>
      <c r="H1" s="385"/>
      <c r="I1" s="385"/>
      <c r="J1" s="385"/>
      <c r="K1" s="385"/>
      <c r="L1" s="385"/>
      <c r="M1" s="25"/>
    </row>
    <row r="2" spans="1:14" x14ac:dyDescent="0.25">
      <c r="A2" s="381" t="s">
        <v>159</v>
      </c>
      <c r="B2" s="382"/>
      <c r="C2" s="382"/>
      <c r="D2" s="382"/>
      <c r="E2" s="382"/>
      <c r="F2" s="382"/>
      <c r="G2" s="382"/>
      <c r="H2" s="382"/>
      <c r="I2" s="382"/>
      <c r="J2" s="382"/>
      <c r="K2" s="382"/>
      <c r="L2" s="383"/>
    </row>
    <row r="3" spans="1:14" ht="30" customHeight="1" thickBot="1" x14ac:dyDescent="0.3">
      <c r="A3" s="170" t="s">
        <v>160</v>
      </c>
      <c r="B3" s="376" t="s">
        <v>161</v>
      </c>
      <c r="C3" s="377"/>
      <c r="D3" s="378"/>
      <c r="E3" s="379"/>
      <c r="F3" s="379"/>
      <c r="G3" s="379"/>
      <c r="H3" s="379"/>
      <c r="I3" s="379"/>
      <c r="J3" s="379"/>
      <c r="K3" s="379"/>
      <c r="L3" s="380"/>
    </row>
    <row r="4" spans="1:14" ht="94.5" customHeight="1" thickBot="1" x14ac:dyDescent="0.3">
      <c r="A4" s="168" t="s">
        <v>162</v>
      </c>
      <c r="B4" s="169" t="s">
        <v>163</v>
      </c>
      <c r="C4" s="169" t="s">
        <v>164</v>
      </c>
      <c r="D4" s="169" t="s">
        <v>165</v>
      </c>
      <c r="E4" s="169" t="s">
        <v>166</v>
      </c>
      <c r="F4" s="169" t="s">
        <v>167</v>
      </c>
      <c r="G4" s="169" t="s">
        <v>168</v>
      </c>
      <c r="H4" s="169" t="s">
        <v>167</v>
      </c>
      <c r="I4" s="169" t="s">
        <v>169</v>
      </c>
      <c r="J4" s="169" t="s">
        <v>167</v>
      </c>
      <c r="K4" s="166" t="s">
        <v>170</v>
      </c>
      <c r="L4" s="167" t="s">
        <v>171</v>
      </c>
      <c r="M4" s="41"/>
      <c r="N4" s="186" t="s">
        <v>172</v>
      </c>
    </row>
    <row r="5" spans="1:14" x14ac:dyDescent="0.25">
      <c r="A5" s="233" t="s">
        <v>173</v>
      </c>
      <c r="B5" s="231">
        <v>6</v>
      </c>
      <c r="C5" s="220"/>
      <c r="D5" s="219"/>
      <c r="E5" s="219"/>
      <c r="F5" s="217"/>
      <c r="G5" s="219"/>
      <c r="H5" s="217" t="s">
        <v>174</v>
      </c>
      <c r="I5" s="219"/>
      <c r="J5" s="219"/>
      <c r="K5" s="149">
        <f t="shared" ref="K5:K35" si="0">E5*1.5+G5+I5*2/3</f>
        <v>0</v>
      </c>
      <c r="L5" s="150">
        <f t="shared" ref="L5:L9" si="1">IF(F5="oui",0,E5*1.5)+IF(H5="oui",0,G5*1)+IF(J5="oui",0,I5*2/3)</f>
        <v>0</v>
      </c>
      <c r="N5" s="207" t="str">
        <f>IF(ISNA(MATCH("Délocalisée",$F$5:$F$35,0)),"","Délocalisée")</f>
        <v/>
      </c>
    </row>
    <row r="6" spans="1:14" x14ac:dyDescent="0.25">
      <c r="A6" s="26"/>
      <c r="B6" s="221"/>
      <c r="C6" s="220" t="s">
        <v>175</v>
      </c>
      <c r="D6" s="221">
        <v>1</v>
      </c>
      <c r="E6" s="221"/>
      <c r="F6" s="217"/>
      <c r="G6" s="221">
        <v>32</v>
      </c>
      <c r="H6" s="26"/>
      <c r="I6" s="26"/>
      <c r="J6" s="26"/>
      <c r="K6" s="149">
        <f t="shared" ref="K6:K9" si="2">E6*1.5+G6+I6*2/3</f>
        <v>32</v>
      </c>
      <c r="L6" s="150">
        <f t="shared" si="1"/>
        <v>32</v>
      </c>
      <c r="N6" s="207"/>
    </row>
    <row r="7" spans="1:14" x14ac:dyDescent="0.25">
      <c r="A7" s="26"/>
      <c r="B7" s="221"/>
      <c r="C7" s="220" t="s">
        <v>176</v>
      </c>
      <c r="D7" s="221">
        <v>1</v>
      </c>
      <c r="E7" s="221"/>
      <c r="F7" s="217"/>
      <c r="G7" s="221">
        <v>12</v>
      </c>
      <c r="H7" s="26"/>
      <c r="I7" s="26"/>
      <c r="J7" s="26"/>
      <c r="K7" s="149">
        <f t="shared" si="2"/>
        <v>12</v>
      </c>
      <c r="L7" s="150">
        <f t="shared" si="1"/>
        <v>12</v>
      </c>
      <c r="N7" s="207"/>
    </row>
    <row r="8" spans="1:14" x14ac:dyDescent="0.25">
      <c r="A8" s="26"/>
      <c r="B8" s="221"/>
      <c r="C8" s="220" t="s">
        <v>177</v>
      </c>
      <c r="D8" s="221">
        <v>1</v>
      </c>
      <c r="E8" s="221"/>
      <c r="F8" s="217"/>
      <c r="G8" s="221">
        <v>6</v>
      </c>
      <c r="H8" s="26"/>
      <c r="I8" s="26"/>
      <c r="J8" s="26"/>
      <c r="K8" s="149">
        <f t="shared" si="2"/>
        <v>6</v>
      </c>
      <c r="L8" s="150">
        <f t="shared" si="1"/>
        <v>6</v>
      </c>
      <c r="N8" s="207"/>
    </row>
    <row r="9" spans="1:14" x14ac:dyDescent="0.25">
      <c r="A9" s="227" t="s">
        <v>178</v>
      </c>
      <c r="B9" s="228">
        <v>6</v>
      </c>
      <c r="C9" s="220"/>
      <c r="D9" s="217"/>
      <c r="E9" s="217"/>
      <c r="F9" s="217"/>
      <c r="G9" s="17">
        <v>63</v>
      </c>
      <c r="H9" s="234" t="s">
        <v>179</v>
      </c>
      <c r="I9" s="217"/>
      <c r="J9" s="217"/>
      <c r="K9" s="149">
        <f t="shared" si="2"/>
        <v>63</v>
      </c>
      <c r="L9" s="150">
        <f t="shared" si="1"/>
        <v>0</v>
      </c>
      <c r="N9" s="207" t="str">
        <f>IF(ISNA(MATCH("Délocalisée",$F$77:$F$107,0)),"","Délocalisée")</f>
        <v/>
      </c>
    </row>
    <row r="10" spans="1:14" x14ac:dyDescent="0.25">
      <c r="A10" s="222" t="s">
        <v>180</v>
      </c>
      <c r="B10" s="17">
        <v>3</v>
      </c>
      <c r="C10" s="224" t="s">
        <v>181</v>
      </c>
      <c r="D10" s="17"/>
      <c r="E10" s="17"/>
      <c r="F10" s="17"/>
      <c r="G10" s="17"/>
      <c r="H10" s="234" t="s">
        <v>179</v>
      </c>
      <c r="I10" s="217"/>
      <c r="J10" s="217"/>
      <c r="K10" s="149">
        <f t="shared" ref="K10" si="3">E10*1.5+G10+I10*2/3</f>
        <v>0</v>
      </c>
      <c r="L10" s="150">
        <f t="shared" ref="L10" si="4">IF(F10="oui",0,E10*1.5)+IF(H10="oui",0,G10*1)+IF(J10="oui",0,I10*2/3)</f>
        <v>0</v>
      </c>
      <c r="N10" s="207"/>
    </row>
    <row r="11" spans="1:14" x14ac:dyDescent="0.25">
      <c r="A11" s="223"/>
      <c r="B11" s="17"/>
      <c r="C11" s="224" t="s">
        <v>182</v>
      </c>
      <c r="D11" s="17"/>
      <c r="E11" s="17"/>
      <c r="F11" s="17"/>
      <c r="G11" s="17"/>
      <c r="H11" s="234" t="s">
        <v>179</v>
      </c>
      <c r="I11" s="17"/>
      <c r="J11" s="17"/>
      <c r="K11" s="235">
        <f t="shared" si="0"/>
        <v>0</v>
      </c>
      <c r="L11" s="236">
        <f t="shared" ref="L11:L35" si="5">IF(F11="oui",0,E11*1.5)+IF(H11="oui",0,G11*1)+IF(J11="oui",0,I11*2/3)</f>
        <v>0</v>
      </c>
      <c r="N11" s="207" t="str">
        <f>IF(ISNA(MATCH("Délocalisée",$F$113:$F$143,0)),"","Délocalisée")</f>
        <v/>
      </c>
    </row>
    <row r="12" spans="1:14" x14ac:dyDescent="0.25">
      <c r="A12" s="224"/>
      <c r="B12" s="17"/>
      <c r="C12" s="224" t="s">
        <v>183</v>
      </c>
      <c r="D12" s="17"/>
      <c r="E12" s="17"/>
      <c r="F12" s="17"/>
      <c r="G12" s="17"/>
      <c r="H12" s="234" t="s">
        <v>179</v>
      </c>
      <c r="I12" s="17"/>
      <c r="J12" s="17"/>
      <c r="K12" s="235">
        <f t="shared" si="0"/>
        <v>0</v>
      </c>
      <c r="L12" s="236">
        <f t="shared" si="5"/>
        <v>0</v>
      </c>
      <c r="N12" s="207" t="str">
        <f>IF(ISNA(MATCH("Délocalisée",$F$149:$F$179,0)),"","Délocalisée")</f>
        <v/>
      </c>
    </row>
    <row r="13" spans="1:14" x14ac:dyDescent="0.25">
      <c r="A13" s="224"/>
      <c r="B13" s="17"/>
      <c r="C13" s="224" t="s">
        <v>184</v>
      </c>
      <c r="D13" s="17"/>
      <c r="E13" s="17"/>
      <c r="F13" s="17"/>
      <c r="G13" s="17"/>
      <c r="H13" s="234" t="s">
        <v>179</v>
      </c>
      <c r="I13" s="17"/>
      <c r="J13" s="17"/>
      <c r="K13" s="235">
        <f t="shared" si="0"/>
        <v>0</v>
      </c>
      <c r="L13" s="236">
        <f t="shared" si="5"/>
        <v>0</v>
      </c>
      <c r="N13" s="207" t="str">
        <f>IF(ISNA(MATCH("Délocalisée",$F$185:$F$215,0)),"","Délocalisée")</f>
        <v/>
      </c>
    </row>
    <row r="14" spans="1:14" x14ac:dyDescent="0.25">
      <c r="A14" s="225" t="s">
        <v>185</v>
      </c>
      <c r="B14" s="17">
        <v>3</v>
      </c>
      <c r="C14" s="225" t="s">
        <v>186</v>
      </c>
      <c r="D14" s="17"/>
      <c r="E14" s="17"/>
      <c r="F14" s="17"/>
      <c r="G14" s="17"/>
      <c r="H14" s="234" t="s">
        <v>179</v>
      </c>
      <c r="I14" s="17"/>
      <c r="J14" s="17"/>
      <c r="K14" s="235">
        <f t="shared" si="0"/>
        <v>0</v>
      </c>
      <c r="L14" s="236">
        <f t="shared" si="5"/>
        <v>0</v>
      </c>
      <c r="N14" s="208" t="str">
        <f>IF(ISNA(MATCH("Délocalisée",$H$41:$H$71,0)),"","Délocalisée")</f>
        <v/>
      </c>
    </row>
    <row r="15" spans="1:14" x14ac:dyDescent="0.25">
      <c r="A15" s="226"/>
      <c r="B15" s="17"/>
      <c r="C15" s="225" t="s">
        <v>187</v>
      </c>
      <c r="D15" s="17"/>
      <c r="E15" s="17"/>
      <c r="F15" s="17"/>
      <c r="G15" s="17"/>
      <c r="H15" s="234" t="s">
        <v>179</v>
      </c>
      <c r="I15" s="17"/>
      <c r="J15" s="17"/>
      <c r="K15" s="235">
        <f t="shared" si="0"/>
        <v>0</v>
      </c>
      <c r="L15" s="236">
        <f t="shared" si="5"/>
        <v>0</v>
      </c>
      <c r="N15" s="208"/>
    </row>
    <row r="16" spans="1:14" x14ac:dyDescent="0.25">
      <c r="A16" s="223"/>
      <c r="B16" s="17"/>
      <c r="C16" s="225" t="s">
        <v>188</v>
      </c>
      <c r="D16" s="17"/>
      <c r="E16" s="17"/>
      <c r="F16" s="17"/>
      <c r="G16" s="17"/>
      <c r="H16" s="234" t="s">
        <v>179</v>
      </c>
      <c r="I16" s="17"/>
      <c r="J16" s="17"/>
      <c r="K16" s="235">
        <f t="shared" si="0"/>
        <v>0</v>
      </c>
      <c r="L16" s="236">
        <f t="shared" si="5"/>
        <v>0</v>
      </c>
      <c r="N16" s="208" t="str">
        <f>IF(ISNA(MATCH("Délocalisée",$H$77:$H$107,0)),"","Délocalisée")</f>
        <v/>
      </c>
    </row>
    <row r="17" spans="1:14" x14ac:dyDescent="0.25">
      <c r="A17" s="222"/>
      <c r="B17" s="237"/>
      <c r="C17" s="225" t="s">
        <v>189</v>
      </c>
      <c r="D17" s="237"/>
      <c r="E17" s="17"/>
      <c r="F17" s="17"/>
      <c r="G17" s="17"/>
      <c r="H17" s="234" t="s">
        <v>179</v>
      </c>
      <c r="I17" s="17"/>
      <c r="J17" s="17"/>
      <c r="K17" s="235">
        <f t="shared" ref="K17:K19" si="6">E17*1.5+G17+I17*2/3</f>
        <v>0</v>
      </c>
      <c r="L17" s="236">
        <f t="shared" ref="L17" si="7">IF(F17="oui",0,E17*1.5)+IF(H17="oui",0,G17*1)+IF(J17="oui",0,I17*2/3)</f>
        <v>0</v>
      </c>
      <c r="N17" s="208" t="str">
        <f>IF(ISNA(MATCH("Délocalisée",$H$113:$H$143,0)),"","Délocalisée")</f>
        <v/>
      </c>
    </row>
    <row r="18" spans="1:14" x14ac:dyDescent="0.25">
      <c r="A18" s="227" t="s">
        <v>190</v>
      </c>
      <c r="B18" s="228">
        <v>6</v>
      </c>
      <c r="C18" s="17" t="s">
        <v>191</v>
      </c>
      <c r="D18" s="17"/>
      <c r="E18" s="17"/>
      <c r="F18" s="17"/>
      <c r="G18" s="17">
        <v>3</v>
      </c>
      <c r="H18" s="234" t="s">
        <v>174</v>
      </c>
      <c r="I18" s="17"/>
      <c r="J18" s="17"/>
      <c r="K18" s="235">
        <f>E18*1.5+G18+I18*2/3</f>
        <v>3</v>
      </c>
      <c r="L18" s="236">
        <f>IF(F18="oui",0,E18*1.5)+IF(H18="oui",0,G18*1)+IF(J18="oui",0,I18*2/3)</f>
        <v>3</v>
      </c>
      <c r="N18" s="207" t="str">
        <f>IF(ISNA(MATCH("Délocalisée",$J$113:$J$143,0)),"","Délocalisée")</f>
        <v/>
      </c>
    </row>
    <row r="19" spans="1:14" x14ac:dyDescent="0.25">
      <c r="A19" s="228"/>
      <c r="B19" s="228"/>
      <c r="C19" s="17" t="s">
        <v>28</v>
      </c>
      <c r="D19" s="17"/>
      <c r="E19" s="17"/>
      <c r="F19" s="17"/>
      <c r="G19" s="17">
        <v>150</v>
      </c>
      <c r="H19" s="234" t="s">
        <v>179</v>
      </c>
      <c r="I19" s="17"/>
      <c r="J19" s="17"/>
      <c r="K19" s="235">
        <f t="shared" si="6"/>
        <v>150</v>
      </c>
      <c r="L19" s="236">
        <f>IF(F19="oui",0,E19*1.5)+IF(H19="oui",0,G19*1)+IF(J19="oui",0,I19*2/3)</f>
        <v>0</v>
      </c>
      <c r="N19" s="207"/>
    </row>
    <row r="20" spans="1:14" x14ac:dyDescent="0.25">
      <c r="A20" s="228" t="s">
        <v>192</v>
      </c>
      <c r="B20" s="228">
        <v>6</v>
      </c>
      <c r="C20" s="232" t="s">
        <v>193</v>
      </c>
      <c r="D20" s="217"/>
      <c r="E20" s="217"/>
      <c r="F20" s="217"/>
      <c r="G20" s="217">
        <v>35</v>
      </c>
      <c r="H20" s="214" t="s">
        <v>179</v>
      </c>
      <c r="I20" s="217"/>
      <c r="J20" s="217"/>
      <c r="K20" s="149">
        <f>E20*1.5+G20+I20*2/3</f>
        <v>35</v>
      </c>
      <c r="L20" s="150">
        <f>IF(F20="oui",0,E20*1.5)+IF(H20="oui",0,G20*1)+IF(J20="oui",0,I20*2/3)</f>
        <v>0</v>
      </c>
      <c r="N20" s="207" t="str">
        <f>IF(ISNA(MATCH("Délocalisée",$J$149:$J$179,0)),"","Délocalisée")</f>
        <v/>
      </c>
    </row>
    <row r="21" spans="1:14" x14ac:dyDescent="0.25">
      <c r="A21" s="229"/>
      <c r="B21" s="230"/>
      <c r="C21" s="232" t="s">
        <v>194</v>
      </c>
      <c r="D21" s="217"/>
      <c r="E21" s="217"/>
      <c r="F21" s="217"/>
      <c r="G21" s="217">
        <v>14</v>
      </c>
      <c r="H21" s="214" t="s">
        <v>174</v>
      </c>
      <c r="I21" s="217"/>
      <c r="J21" s="217"/>
      <c r="K21" s="149">
        <f>E21*1.5+G21+I21*2/3</f>
        <v>14</v>
      </c>
      <c r="L21" s="150">
        <f>IF(F21="oui",0,E21*1.5)+IF(H21="oui",0,G21*1)+IF(J21="oui",0,I21*2/3)</f>
        <v>14</v>
      </c>
      <c r="N21" s="207"/>
    </row>
    <row r="22" spans="1:14" ht="15.75" thickBot="1" x14ac:dyDescent="0.3">
      <c r="A22" s="227" t="s">
        <v>195</v>
      </c>
      <c r="B22" s="228">
        <v>6</v>
      </c>
      <c r="C22" s="17" t="s">
        <v>196</v>
      </c>
      <c r="D22" s="17"/>
      <c r="E22" s="17"/>
      <c r="F22" s="17" t="s">
        <v>179</v>
      </c>
      <c r="G22" s="17">
        <v>48</v>
      </c>
      <c r="H22" s="17" t="s">
        <v>179</v>
      </c>
      <c r="I22" s="17"/>
      <c r="J22" s="17" t="s">
        <v>179</v>
      </c>
      <c r="K22" s="235">
        <f>E22*1.5+G22+I22*2/3</f>
        <v>48</v>
      </c>
      <c r="L22" s="236">
        <f>IF(F22="oui",0,E22*1.5)+IF(H22="oui",0,G22*1)+IF(J22="oui",0,I22*2/3)</f>
        <v>0</v>
      </c>
      <c r="N22" s="207" t="str">
        <f>IF(ISNA(MATCH("Délocalisée",$J$185:$J$215,0)),"","Délocalisée")</f>
        <v/>
      </c>
    </row>
    <row r="23" spans="1:14" ht="15.75" thickBot="1" x14ac:dyDescent="0.3">
      <c r="A23" s="29"/>
      <c r="B23" s="26"/>
      <c r="C23" s="26"/>
      <c r="D23" s="26"/>
      <c r="E23" s="26"/>
      <c r="F23" s="26"/>
      <c r="G23" s="26"/>
      <c r="H23" s="26"/>
      <c r="I23" s="26"/>
      <c r="J23" s="26"/>
      <c r="K23" s="149">
        <f t="shared" si="0"/>
        <v>0</v>
      </c>
      <c r="L23" s="150">
        <f t="shared" si="5"/>
        <v>0</v>
      </c>
      <c r="N23" s="209" t="str">
        <f>IF(ISNA(MATCH("Délocalisée",$N$5:$N$22,0)),"","Délocalisée")</f>
        <v/>
      </c>
    </row>
    <row r="24" spans="1:14" x14ac:dyDescent="0.25">
      <c r="A24" s="29"/>
      <c r="B24" s="26"/>
      <c r="C24" s="26"/>
      <c r="D24" s="26"/>
      <c r="E24" s="26"/>
      <c r="F24" s="26"/>
      <c r="G24" s="26"/>
      <c r="H24" s="26"/>
      <c r="I24" s="26"/>
      <c r="J24" s="26"/>
      <c r="K24" s="149">
        <f t="shared" si="0"/>
        <v>0</v>
      </c>
      <c r="L24" s="150">
        <f t="shared" si="5"/>
        <v>0</v>
      </c>
    </row>
    <row r="25" spans="1:14" x14ac:dyDescent="0.25">
      <c r="A25" s="29"/>
      <c r="B25" s="26"/>
      <c r="C25" s="26"/>
      <c r="D25" s="26"/>
      <c r="E25" s="26"/>
      <c r="F25" s="26"/>
      <c r="G25" s="26"/>
      <c r="H25" s="26"/>
      <c r="I25" s="26"/>
      <c r="J25" s="26"/>
      <c r="K25" s="149">
        <f t="shared" si="0"/>
        <v>0</v>
      </c>
      <c r="L25" s="150">
        <f t="shared" si="5"/>
        <v>0</v>
      </c>
    </row>
    <row r="26" spans="1:14" x14ac:dyDescent="0.25">
      <c r="A26" s="29"/>
      <c r="B26" s="26"/>
      <c r="C26" s="26"/>
      <c r="D26" s="26"/>
      <c r="E26" s="26"/>
      <c r="F26" s="26"/>
      <c r="G26" s="26"/>
      <c r="H26" s="26"/>
      <c r="I26" s="26"/>
      <c r="J26" s="26"/>
      <c r="K26" s="149">
        <f t="shared" si="0"/>
        <v>0</v>
      </c>
      <c r="L26" s="150">
        <f t="shared" si="5"/>
        <v>0</v>
      </c>
    </row>
    <row r="27" spans="1:14" x14ac:dyDescent="0.25">
      <c r="A27" s="29"/>
      <c r="B27" s="26"/>
      <c r="C27" s="26"/>
      <c r="D27" s="26"/>
      <c r="E27" s="26"/>
      <c r="F27" s="26"/>
      <c r="G27" s="26"/>
      <c r="H27" s="26"/>
      <c r="I27" s="26"/>
      <c r="J27" s="26"/>
      <c r="K27" s="149">
        <f t="shared" si="0"/>
        <v>0</v>
      </c>
      <c r="L27" s="150">
        <f t="shared" si="5"/>
        <v>0</v>
      </c>
    </row>
    <row r="28" spans="1:14" x14ac:dyDescent="0.25">
      <c r="A28" s="29"/>
      <c r="B28" s="26"/>
      <c r="C28" s="26"/>
      <c r="D28" s="26"/>
      <c r="E28" s="26"/>
      <c r="F28" s="26"/>
      <c r="G28" s="26"/>
      <c r="H28" s="26"/>
      <c r="I28" s="26"/>
      <c r="J28" s="26"/>
      <c r="K28" s="149">
        <f t="shared" si="0"/>
        <v>0</v>
      </c>
      <c r="L28" s="150">
        <f t="shared" si="5"/>
        <v>0</v>
      </c>
    </row>
    <row r="29" spans="1:14" x14ac:dyDescent="0.25">
      <c r="A29" s="29"/>
      <c r="B29" s="26"/>
      <c r="C29" s="26"/>
      <c r="D29" s="26"/>
      <c r="E29" s="26"/>
      <c r="F29" s="26"/>
      <c r="G29" s="26"/>
      <c r="H29" s="26"/>
      <c r="I29" s="26"/>
      <c r="J29" s="26"/>
      <c r="K29" s="149">
        <f t="shared" si="0"/>
        <v>0</v>
      </c>
      <c r="L29" s="150">
        <f t="shared" si="5"/>
        <v>0</v>
      </c>
    </row>
    <row r="30" spans="1:14" x14ac:dyDescent="0.25">
      <c r="A30" s="29"/>
      <c r="B30" s="26"/>
      <c r="C30" s="26"/>
      <c r="D30" s="26"/>
      <c r="E30" s="26"/>
      <c r="F30" s="26"/>
      <c r="G30" s="26"/>
      <c r="H30" s="26"/>
      <c r="I30" s="26"/>
      <c r="J30" s="26"/>
      <c r="K30" s="149">
        <f t="shared" si="0"/>
        <v>0</v>
      </c>
      <c r="L30" s="150">
        <f t="shared" si="5"/>
        <v>0</v>
      </c>
    </row>
    <row r="31" spans="1:14" x14ac:dyDescent="0.25">
      <c r="A31" s="29"/>
      <c r="B31" s="26"/>
      <c r="C31" s="26"/>
      <c r="D31" s="26"/>
      <c r="E31" s="26"/>
      <c r="F31" s="26"/>
      <c r="G31" s="26"/>
      <c r="H31" s="26"/>
      <c r="I31" s="26"/>
      <c r="J31" s="26"/>
      <c r="K31" s="149">
        <f t="shared" si="0"/>
        <v>0</v>
      </c>
      <c r="L31" s="150">
        <f t="shared" si="5"/>
        <v>0</v>
      </c>
    </row>
    <row r="32" spans="1:14" x14ac:dyDescent="0.25">
      <c r="A32" s="29"/>
      <c r="B32" s="26"/>
      <c r="C32" s="26"/>
      <c r="D32" s="26"/>
      <c r="E32" s="26"/>
      <c r="F32" s="26"/>
      <c r="G32" s="26"/>
      <c r="H32" s="26"/>
      <c r="I32" s="26"/>
      <c r="J32" s="26"/>
      <c r="K32" s="149">
        <f t="shared" si="0"/>
        <v>0</v>
      </c>
      <c r="L32" s="150">
        <f t="shared" si="5"/>
        <v>0</v>
      </c>
    </row>
    <row r="33" spans="1:12" x14ac:dyDescent="0.25">
      <c r="A33" s="29"/>
      <c r="B33" s="26"/>
      <c r="C33" s="26"/>
      <c r="D33" s="26"/>
      <c r="E33" s="26"/>
      <c r="F33" s="26"/>
      <c r="G33" s="26"/>
      <c r="H33" s="26"/>
      <c r="I33" s="26"/>
      <c r="J33" s="26"/>
      <c r="K33" s="149">
        <f t="shared" si="0"/>
        <v>0</v>
      </c>
      <c r="L33" s="150">
        <f t="shared" si="5"/>
        <v>0</v>
      </c>
    </row>
    <row r="34" spans="1:12" x14ac:dyDescent="0.25">
      <c r="A34" s="29"/>
      <c r="B34" s="26"/>
      <c r="C34" s="26"/>
      <c r="D34" s="26"/>
      <c r="E34" s="26"/>
      <c r="F34" s="26"/>
      <c r="G34" s="26"/>
      <c r="H34" s="26"/>
      <c r="I34" s="26"/>
      <c r="J34" s="26"/>
      <c r="K34" s="149">
        <f t="shared" si="0"/>
        <v>0</v>
      </c>
      <c r="L34" s="150">
        <f t="shared" si="5"/>
        <v>0</v>
      </c>
    </row>
    <row r="35" spans="1:12" ht="15.75" thickBot="1" x14ac:dyDescent="0.3">
      <c r="A35" s="30"/>
      <c r="B35" s="31"/>
      <c r="C35" s="31"/>
      <c r="D35" s="33"/>
      <c r="E35" s="33"/>
      <c r="F35" s="33"/>
      <c r="G35" s="33"/>
      <c r="H35" s="33"/>
      <c r="I35" s="33"/>
      <c r="J35" s="33"/>
      <c r="K35" s="151">
        <f t="shared" si="0"/>
        <v>0</v>
      </c>
      <c r="L35" s="150">
        <f t="shared" si="5"/>
        <v>0</v>
      </c>
    </row>
    <row r="36" spans="1:12" ht="15.75" thickBot="1" x14ac:dyDescent="0.3">
      <c r="D36" s="34" t="s">
        <v>197</v>
      </c>
      <c r="E36" s="35"/>
      <c r="F36" s="35"/>
      <c r="G36" s="35">
        <f>SUM(G5:G35)</f>
        <v>363</v>
      </c>
      <c r="H36" s="35"/>
      <c r="I36" s="35">
        <f>SUM(I5:I35)</f>
        <v>0</v>
      </c>
      <c r="J36" s="35"/>
      <c r="K36" s="152">
        <f>SUM(K5:K35)</f>
        <v>363</v>
      </c>
      <c r="L36" s="152">
        <f>SUM(L5:L35)</f>
        <v>67</v>
      </c>
    </row>
    <row r="37" spans="1:12" ht="15.75" thickBot="1" x14ac:dyDescent="0.3"/>
    <row r="38" spans="1:12" x14ac:dyDescent="0.25">
      <c r="A38" s="381" t="s">
        <v>198</v>
      </c>
      <c r="B38" s="382"/>
      <c r="C38" s="382"/>
      <c r="D38" s="382"/>
      <c r="E38" s="382"/>
      <c r="F38" s="382"/>
      <c r="G38" s="382"/>
      <c r="H38" s="382"/>
      <c r="I38" s="382"/>
      <c r="J38" s="382"/>
      <c r="K38" s="382"/>
      <c r="L38" s="383"/>
    </row>
    <row r="39" spans="1:12" x14ac:dyDescent="0.25">
      <c r="A39" s="170" t="s">
        <v>160</v>
      </c>
      <c r="B39" s="376" t="s">
        <v>161</v>
      </c>
      <c r="C39" s="377"/>
      <c r="D39" s="378"/>
      <c r="E39" s="379"/>
      <c r="F39" s="379"/>
      <c r="G39" s="379"/>
      <c r="H39" s="379"/>
      <c r="I39" s="379"/>
      <c r="J39" s="379"/>
      <c r="K39" s="379"/>
      <c r="L39" s="380"/>
    </row>
    <row r="40" spans="1:12" ht="60.75" thickBot="1" x14ac:dyDescent="0.3">
      <c r="A40" s="168" t="s">
        <v>162</v>
      </c>
      <c r="B40" s="169" t="s">
        <v>163</v>
      </c>
      <c r="C40" s="169" t="s">
        <v>164</v>
      </c>
      <c r="D40" s="169" t="s">
        <v>165</v>
      </c>
      <c r="E40" s="169" t="s">
        <v>166</v>
      </c>
      <c r="F40" s="169" t="s">
        <v>167</v>
      </c>
      <c r="G40" s="169" t="s">
        <v>168</v>
      </c>
      <c r="H40" s="169" t="s">
        <v>167</v>
      </c>
      <c r="I40" s="169" t="s">
        <v>169</v>
      </c>
      <c r="J40" s="169" t="s">
        <v>167</v>
      </c>
      <c r="K40" s="166" t="s">
        <v>170</v>
      </c>
      <c r="L40" s="167" t="s">
        <v>171</v>
      </c>
    </row>
    <row r="41" spans="1:12" x14ac:dyDescent="0.25">
      <c r="A41" s="27"/>
      <c r="B41" s="28"/>
      <c r="C41" s="32"/>
      <c r="D41" s="28"/>
      <c r="E41" s="28"/>
      <c r="F41" s="28"/>
      <c r="G41" s="28"/>
      <c r="H41" s="28"/>
      <c r="I41" s="28"/>
      <c r="J41" s="28"/>
      <c r="K41" s="151">
        <f t="shared" ref="K41:K71" si="8">E41*1.5+G41+I41*2/3</f>
        <v>0</v>
      </c>
      <c r="L41" s="148">
        <f>IF(OR(F41="non",F41=""),E41*1.5,0)+IF(OR(H41="non",H41=""),G41*1,0)+IF(OR(J41="",J41="non"),I41*2/3,0)</f>
        <v>0</v>
      </c>
    </row>
    <row r="42" spans="1:12" x14ac:dyDescent="0.25">
      <c r="A42" s="29"/>
      <c r="B42" s="26"/>
      <c r="C42" s="26"/>
      <c r="D42" s="26"/>
      <c r="E42" s="26"/>
      <c r="F42" s="26"/>
      <c r="G42" s="26"/>
      <c r="H42" s="26"/>
      <c r="I42" s="26"/>
      <c r="J42" s="26"/>
      <c r="K42" s="149">
        <f t="shared" si="8"/>
        <v>0</v>
      </c>
      <c r="L42" s="150">
        <f t="shared" ref="L42:L71" si="9">IF(OR(F42="non",F42=""),E42*1.5,0)+IF(OR(H42="non",H42=""),G42*1,0)+IF(OR(J42="",J42="non"),I42*2/3,0)</f>
        <v>0</v>
      </c>
    </row>
    <row r="43" spans="1:12" x14ac:dyDescent="0.25">
      <c r="A43" s="29"/>
      <c r="B43" s="26"/>
      <c r="C43" s="26"/>
      <c r="D43" s="26"/>
      <c r="E43" s="26"/>
      <c r="F43" s="26"/>
      <c r="G43" s="26"/>
      <c r="H43" s="26"/>
      <c r="I43" s="26"/>
      <c r="J43" s="26"/>
      <c r="K43" s="149">
        <f t="shared" si="8"/>
        <v>0</v>
      </c>
      <c r="L43" s="150">
        <f t="shared" si="9"/>
        <v>0</v>
      </c>
    </row>
    <row r="44" spans="1:12" x14ac:dyDescent="0.25">
      <c r="A44" s="29"/>
      <c r="B44" s="26"/>
      <c r="C44" s="26"/>
      <c r="D44" s="26"/>
      <c r="E44" s="26"/>
      <c r="F44" s="26"/>
      <c r="G44" s="26"/>
      <c r="H44" s="26"/>
      <c r="I44" s="26"/>
      <c r="J44" s="26"/>
      <c r="K44" s="149">
        <f t="shared" si="8"/>
        <v>0</v>
      </c>
      <c r="L44" s="150">
        <f t="shared" si="9"/>
        <v>0</v>
      </c>
    </row>
    <row r="45" spans="1:12" x14ac:dyDescent="0.25">
      <c r="A45" s="29"/>
      <c r="B45" s="26"/>
      <c r="C45" s="26"/>
      <c r="D45" s="26"/>
      <c r="E45" s="26"/>
      <c r="F45" s="26"/>
      <c r="G45" s="26"/>
      <c r="H45" s="26"/>
      <c r="I45" s="26"/>
      <c r="J45" s="26"/>
      <c r="K45" s="149">
        <f t="shared" si="8"/>
        <v>0</v>
      </c>
      <c r="L45" s="150">
        <f t="shared" si="9"/>
        <v>0</v>
      </c>
    </row>
    <row r="46" spans="1:12" x14ac:dyDescent="0.25">
      <c r="A46" s="29"/>
      <c r="B46" s="26"/>
      <c r="C46" s="26"/>
      <c r="D46" s="26"/>
      <c r="E46" s="26"/>
      <c r="F46" s="26"/>
      <c r="G46" s="26"/>
      <c r="H46" s="26"/>
      <c r="I46" s="26"/>
      <c r="J46" s="26"/>
      <c r="K46" s="149">
        <f t="shared" si="8"/>
        <v>0</v>
      </c>
      <c r="L46" s="150">
        <f t="shared" si="9"/>
        <v>0</v>
      </c>
    </row>
    <row r="47" spans="1:12" x14ac:dyDescent="0.25">
      <c r="A47" s="29"/>
      <c r="B47" s="26"/>
      <c r="C47" s="26"/>
      <c r="D47" s="26"/>
      <c r="E47" s="26"/>
      <c r="F47" s="26"/>
      <c r="G47" s="26"/>
      <c r="H47" s="26"/>
      <c r="I47" s="26"/>
      <c r="J47" s="26"/>
      <c r="K47" s="149">
        <f t="shared" si="8"/>
        <v>0</v>
      </c>
      <c r="L47" s="150">
        <f t="shared" si="9"/>
        <v>0</v>
      </c>
    </row>
    <row r="48" spans="1:12" x14ac:dyDescent="0.25">
      <c r="A48" s="29"/>
      <c r="B48" s="26"/>
      <c r="C48" s="26"/>
      <c r="D48" s="26"/>
      <c r="E48" s="26"/>
      <c r="F48" s="26"/>
      <c r="G48" s="26"/>
      <c r="H48" s="26"/>
      <c r="I48" s="26"/>
      <c r="J48" s="26"/>
      <c r="K48" s="149">
        <f t="shared" si="8"/>
        <v>0</v>
      </c>
      <c r="L48" s="150">
        <f t="shared" si="9"/>
        <v>0</v>
      </c>
    </row>
    <row r="49" spans="1:12" x14ac:dyDescent="0.25">
      <c r="A49" s="29"/>
      <c r="B49" s="26"/>
      <c r="C49" s="26"/>
      <c r="D49" s="26"/>
      <c r="E49" s="26"/>
      <c r="F49" s="26"/>
      <c r="G49" s="26"/>
      <c r="H49" s="26"/>
      <c r="I49" s="26"/>
      <c r="J49" s="26"/>
      <c r="K49" s="149">
        <f t="shared" si="8"/>
        <v>0</v>
      </c>
      <c r="L49" s="150">
        <f t="shared" si="9"/>
        <v>0</v>
      </c>
    </row>
    <row r="50" spans="1:12" x14ac:dyDescent="0.25">
      <c r="A50" s="29"/>
      <c r="B50" s="26"/>
      <c r="C50" s="26"/>
      <c r="D50" s="26"/>
      <c r="E50" s="26"/>
      <c r="F50" s="26"/>
      <c r="G50" s="26"/>
      <c r="H50" s="26"/>
      <c r="I50" s="26"/>
      <c r="J50" s="26"/>
      <c r="K50" s="149">
        <f t="shared" si="8"/>
        <v>0</v>
      </c>
      <c r="L50" s="150">
        <f t="shared" si="9"/>
        <v>0</v>
      </c>
    </row>
    <row r="51" spans="1:12" x14ac:dyDescent="0.25">
      <c r="A51" s="29"/>
      <c r="B51" s="26"/>
      <c r="C51" s="26"/>
      <c r="D51" s="26"/>
      <c r="E51" s="26"/>
      <c r="F51" s="26"/>
      <c r="G51" s="26"/>
      <c r="H51" s="26"/>
      <c r="I51" s="26"/>
      <c r="J51" s="26"/>
      <c r="K51" s="149">
        <f t="shared" si="8"/>
        <v>0</v>
      </c>
      <c r="L51" s="150">
        <f t="shared" si="9"/>
        <v>0</v>
      </c>
    </row>
    <row r="52" spans="1:12" x14ac:dyDescent="0.25">
      <c r="A52" s="29"/>
      <c r="B52" s="26"/>
      <c r="C52" s="26"/>
      <c r="D52" s="26"/>
      <c r="E52" s="26"/>
      <c r="F52" s="26"/>
      <c r="G52" s="26"/>
      <c r="H52" s="26"/>
      <c r="I52" s="26"/>
      <c r="J52" s="26"/>
      <c r="K52" s="149">
        <f t="shared" si="8"/>
        <v>0</v>
      </c>
      <c r="L52" s="150">
        <f t="shared" si="9"/>
        <v>0</v>
      </c>
    </row>
    <row r="53" spans="1:12" x14ac:dyDescent="0.25">
      <c r="A53" s="29"/>
      <c r="B53" s="26"/>
      <c r="C53" s="26"/>
      <c r="D53" s="26"/>
      <c r="E53" s="26"/>
      <c r="F53" s="26"/>
      <c r="G53" s="26"/>
      <c r="H53" s="26"/>
      <c r="I53" s="26"/>
      <c r="J53" s="26"/>
      <c r="K53" s="149">
        <f t="shared" si="8"/>
        <v>0</v>
      </c>
      <c r="L53" s="150">
        <f t="shared" si="9"/>
        <v>0</v>
      </c>
    </row>
    <row r="54" spans="1:12" x14ac:dyDescent="0.25">
      <c r="A54" s="29"/>
      <c r="B54" s="26"/>
      <c r="C54" s="26"/>
      <c r="D54" s="26"/>
      <c r="E54" s="26"/>
      <c r="F54" s="26"/>
      <c r="G54" s="26"/>
      <c r="H54" s="26"/>
      <c r="I54" s="26"/>
      <c r="J54" s="26"/>
      <c r="K54" s="149">
        <f t="shared" si="8"/>
        <v>0</v>
      </c>
      <c r="L54" s="150">
        <f t="shared" si="9"/>
        <v>0</v>
      </c>
    </row>
    <row r="55" spans="1:12" x14ac:dyDescent="0.25">
      <c r="A55" s="29"/>
      <c r="B55" s="26"/>
      <c r="C55" s="26"/>
      <c r="D55" s="26"/>
      <c r="E55" s="26"/>
      <c r="F55" s="26"/>
      <c r="G55" s="26"/>
      <c r="H55" s="26"/>
      <c r="I55" s="26"/>
      <c r="J55" s="26"/>
      <c r="K55" s="149">
        <f t="shared" si="8"/>
        <v>0</v>
      </c>
      <c r="L55" s="150">
        <f t="shared" si="9"/>
        <v>0</v>
      </c>
    </row>
    <row r="56" spans="1:12" x14ac:dyDescent="0.25">
      <c r="A56" s="29"/>
      <c r="B56" s="26"/>
      <c r="C56" s="26"/>
      <c r="D56" s="26"/>
      <c r="E56" s="26"/>
      <c r="F56" s="26"/>
      <c r="G56" s="26"/>
      <c r="H56" s="26"/>
      <c r="I56" s="26"/>
      <c r="J56" s="26"/>
      <c r="K56" s="149">
        <f t="shared" si="8"/>
        <v>0</v>
      </c>
      <c r="L56" s="150">
        <f t="shared" si="9"/>
        <v>0</v>
      </c>
    </row>
    <row r="57" spans="1:12" x14ac:dyDescent="0.25">
      <c r="A57" s="29"/>
      <c r="B57" s="26"/>
      <c r="C57" s="26"/>
      <c r="D57" s="26"/>
      <c r="E57" s="26"/>
      <c r="F57" s="26"/>
      <c r="G57" s="26"/>
      <c r="H57" s="26"/>
      <c r="I57" s="26"/>
      <c r="J57" s="26"/>
      <c r="K57" s="149">
        <f t="shared" si="8"/>
        <v>0</v>
      </c>
      <c r="L57" s="150">
        <f t="shared" si="9"/>
        <v>0</v>
      </c>
    </row>
    <row r="58" spans="1:12" x14ac:dyDescent="0.25">
      <c r="A58" s="29"/>
      <c r="B58" s="26"/>
      <c r="C58" s="26"/>
      <c r="D58" s="26"/>
      <c r="E58" s="26"/>
      <c r="F58" s="26"/>
      <c r="G58" s="26"/>
      <c r="H58" s="26"/>
      <c r="I58" s="26"/>
      <c r="J58" s="26"/>
      <c r="K58" s="149">
        <f t="shared" si="8"/>
        <v>0</v>
      </c>
      <c r="L58" s="150">
        <f t="shared" si="9"/>
        <v>0</v>
      </c>
    </row>
    <row r="59" spans="1:12" x14ac:dyDescent="0.25">
      <c r="A59" s="29"/>
      <c r="B59" s="26"/>
      <c r="C59" s="26"/>
      <c r="D59" s="26"/>
      <c r="E59" s="26"/>
      <c r="F59" s="26"/>
      <c r="G59" s="26"/>
      <c r="H59" s="26"/>
      <c r="I59" s="26"/>
      <c r="J59" s="26"/>
      <c r="K59" s="149">
        <f t="shared" si="8"/>
        <v>0</v>
      </c>
      <c r="L59" s="150">
        <f t="shared" si="9"/>
        <v>0</v>
      </c>
    </row>
    <row r="60" spans="1:12" x14ac:dyDescent="0.25">
      <c r="A60" s="29"/>
      <c r="B60" s="26"/>
      <c r="C60" s="26"/>
      <c r="D60" s="26"/>
      <c r="E60" s="26"/>
      <c r="F60" s="26"/>
      <c r="G60" s="26"/>
      <c r="H60" s="26"/>
      <c r="I60" s="26"/>
      <c r="J60" s="26"/>
      <c r="K60" s="149">
        <f t="shared" si="8"/>
        <v>0</v>
      </c>
      <c r="L60" s="150">
        <f t="shared" si="9"/>
        <v>0</v>
      </c>
    </row>
    <row r="61" spans="1:12" x14ac:dyDescent="0.25">
      <c r="A61" s="29"/>
      <c r="B61" s="26"/>
      <c r="C61" s="26"/>
      <c r="D61" s="26"/>
      <c r="E61" s="26"/>
      <c r="F61" s="26"/>
      <c r="G61" s="26"/>
      <c r="H61" s="26"/>
      <c r="I61" s="26"/>
      <c r="J61" s="26"/>
      <c r="K61" s="149">
        <f t="shared" si="8"/>
        <v>0</v>
      </c>
      <c r="L61" s="150">
        <f t="shared" si="9"/>
        <v>0</v>
      </c>
    </row>
    <row r="62" spans="1:12" x14ac:dyDescent="0.25">
      <c r="A62" s="29"/>
      <c r="B62" s="26"/>
      <c r="C62" s="26"/>
      <c r="D62" s="26"/>
      <c r="E62" s="26"/>
      <c r="F62" s="26"/>
      <c r="G62" s="26"/>
      <c r="H62" s="26"/>
      <c r="I62" s="26"/>
      <c r="J62" s="26"/>
      <c r="K62" s="149">
        <f t="shared" si="8"/>
        <v>0</v>
      </c>
      <c r="L62" s="150">
        <f t="shared" si="9"/>
        <v>0</v>
      </c>
    </row>
    <row r="63" spans="1:12" x14ac:dyDescent="0.25">
      <c r="A63" s="29"/>
      <c r="B63" s="26"/>
      <c r="C63" s="26"/>
      <c r="D63" s="26"/>
      <c r="E63" s="26"/>
      <c r="F63" s="26"/>
      <c r="G63" s="26"/>
      <c r="H63" s="26"/>
      <c r="I63" s="26"/>
      <c r="J63" s="26"/>
      <c r="K63" s="149">
        <f t="shared" si="8"/>
        <v>0</v>
      </c>
      <c r="L63" s="150">
        <f t="shared" si="9"/>
        <v>0</v>
      </c>
    </row>
    <row r="64" spans="1:12" x14ac:dyDescent="0.25">
      <c r="A64" s="29"/>
      <c r="B64" s="26"/>
      <c r="C64" s="26"/>
      <c r="D64" s="26"/>
      <c r="E64" s="26"/>
      <c r="F64" s="26"/>
      <c r="G64" s="26"/>
      <c r="H64" s="26"/>
      <c r="I64" s="26"/>
      <c r="J64" s="26"/>
      <c r="K64" s="149">
        <f t="shared" si="8"/>
        <v>0</v>
      </c>
      <c r="L64" s="150">
        <f t="shared" si="9"/>
        <v>0</v>
      </c>
    </row>
    <row r="65" spans="1:12" x14ac:dyDescent="0.25">
      <c r="A65" s="29"/>
      <c r="B65" s="26"/>
      <c r="C65" s="26"/>
      <c r="D65" s="26"/>
      <c r="E65" s="26"/>
      <c r="F65" s="26"/>
      <c r="G65" s="26"/>
      <c r="H65" s="26"/>
      <c r="I65" s="26"/>
      <c r="J65" s="26"/>
      <c r="K65" s="149">
        <f t="shared" si="8"/>
        <v>0</v>
      </c>
      <c r="L65" s="150">
        <f t="shared" si="9"/>
        <v>0</v>
      </c>
    </row>
    <row r="66" spans="1:12" x14ac:dyDescent="0.25">
      <c r="A66" s="29"/>
      <c r="B66" s="26"/>
      <c r="C66" s="26"/>
      <c r="D66" s="26"/>
      <c r="E66" s="26"/>
      <c r="F66" s="26"/>
      <c r="G66" s="26"/>
      <c r="H66" s="26"/>
      <c r="I66" s="26"/>
      <c r="J66" s="26"/>
      <c r="K66" s="149">
        <f t="shared" si="8"/>
        <v>0</v>
      </c>
      <c r="L66" s="150">
        <f t="shared" si="9"/>
        <v>0</v>
      </c>
    </row>
    <row r="67" spans="1:12" x14ac:dyDescent="0.25">
      <c r="A67" s="29"/>
      <c r="B67" s="26"/>
      <c r="C67" s="26"/>
      <c r="D67" s="26"/>
      <c r="E67" s="26"/>
      <c r="F67" s="26"/>
      <c r="G67" s="26"/>
      <c r="H67" s="26"/>
      <c r="I67" s="26"/>
      <c r="J67" s="26"/>
      <c r="K67" s="149">
        <f t="shared" si="8"/>
        <v>0</v>
      </c>
      <c r="L67" s="150">
        <f t="shared" si="9"/>
        <v>0</v>
      </c>
    </row>
    <row r="68" spans="1:12" x14ac:dyDescent="0.25">
      <c r="A68" s="29"/>
      <c r="B68" s="26"/>
      <c r="C68" s="26"/>
      <c r="D68" s="26"/>
      <c r="E68" s="26"/>
      <c r="F68" s="26"/>
      <c r="G68" s="26"/>
      <c r="H68" s="26"/>
      <c r="I68" s="26"/>
      <c r="J68" s="26"/>
      <c r="K68" s="149">
        <f t="shared" si="8"/>
        <v>0</v>
      </c>
      <c r="L68" s="150">
        <f t="shared" si="9"/>
        <v>0</v>
      </c>
    </row>
    <row r="69" spans="1:12" x14ac:dyDescent="0.25">
      <c r="A69" s="29"/>
      <c r="B69" s="26"/>
      <c r="C69" s="26"/>
      <c r="D69" s="26"/>
      <c r="E69" s="26"/>
      <c r="F69" s="26"/>
      <c r="G69" s="26"/>
      <c r="H69" s="26"/>
      <c r="I69" s="26"/>
      <c r="J69" s="26"/>
      <c r="K69" s="149">
        <f t="shared" si="8"/>
        <v>0</v>
      </c>
      <c r="L69" s="150">
        <f t="shared" si="9"/>
        <v>0</v>
      </c>
    </row>
    <row r="70" spans="1:12" x14ac:dyDescent="0.25">
      <c r="A70" s="29"/>
      <c r="B70" s="26"/>
      <c r="C70" s="26"/>
      <c r="D70" s="26"/>
      <c r="E70" s="26"/>
      <c r="F70" s="26"/>
      <c r="G70" s="26"/>
      <c r="H70" s="26"/>
      <c r="I70" s="26"/>
      <c r="J70" s="26"/>
      <c r="K70" s="149">
        <f t="shared" si="8"/>
        <v>0</v>
      </c>
      <c r="L70" s="150">
        <f t="shared" si="9"/>
        <v>0</v>
      </c>
    </row>
    <row r="71" spans="1:12" ht="15.75" thickBot="1" x14ac:dyDescent="0.3">
      <c r="A71" s="30"/>
      <c r="B71" s="31"/>
      <c r="C71" s="31"/>
      <c r="D71" s="31"/>
      <c r="E71" s="31"/>
      <c r="F71" s="33"/>
      <c r="G71" s="31"/>
      <c r="H71" s="33"/>
      <c r="I71" s="31"/>
      <c r="J71" s="33"/>
      <c r="K71" s="153">
        <f t="shared" si="8"/>
        <v>0</v>
      </c>
      <c r="L71" s="150">
        <f t="shared" si="9"/>
        <v>0</v>
      </c>
    </row>
    <row r="72" spans="1:12" ht="15.75" thickBot="1" x14ac:dyDescent="0.3">
      <c r="D72" s="34" t="s">
        <v>197</v>
      </c>
      <c r="E72" s="35">
        <f>SUM(E41:E71)</f>
        <v>0</v>
      </c>
      <c r="F72" s="35"/>
      <c r="G72" s="35">
        <f t="shared" ref="G72:L72" si="10">SUM(G41:G71)</f>
        <v>0</v>
      </c>
      <c r="H72" s="35"/>
      <c r="I72" s="35">
        <f t="shared" si="10"/>
        <v>0</v>
      </c>
      <c r="J72" s="35"/>
      <c r="K72" s="152">
        <f t="shared" si="10"/>
        <v>0</v>
      </c>
      <c r="L72" s="152">
        <f t="shared" si="10"/>
        <v>0</v>
      </c>
    </row>
    <row r="73" spans="1:12" ht="15.75" thickBot="1" x14ac:dyDescent="0.3"/>
    <row r="74" spans="1:12" x14ac:dyDescent="0.25">
      <c r="A74" s="381" t="s">
        <v>199</v>
      </c>
      <c r="B74" s="382"/>
      <c r="C74" s="382"/>
      <c r="D74" s="382"/>
      <c r="E74" s="382"/>
      <c r="F74" s="382"/>
      <c r="G74" s="382"/>
      <c r="H74" s="382"/>
      <c r="I74" s="382"/>
      <c r="J74" s="382"/>
      <c r="K74" s="382"/>
      <c r="L74" s="383"/>
    </row>
    <row r="75" spans="1:12" x14ac:dyDescent="0.25">
      <c r="A75" s="170" t="s">
        <v>160</v>
      </c>
      <c r="B75" s="376" t="s">
        <v>161</v>
      </c>
      <c r="C75" s="377"/>
      <c r="D75" s="378"/>
      <c r="E75" s="379"/>
      <c r="F75" s="379"/>
      <c r="G75" s="379"/>
      <c r="H75" s="379"/>
      <c r="I75" s="379"/>
      <c r="J75" s="379"/>
      <c r="K75" s="379"/>
      <c r="L75" s="380"/>
    </row>
    <row r="76" spans="1:12" ht="60.75" thickBot="1" x14ac:dyDescent="0.3">
      <c r="A76" s="168" t="s">
        <v>162</v>
      </c>
      <c r="B76" s="169" t="s">
        <v>163</v>
      </c>
      <c r="C76" s="169" t="s">
        <v>164</v>
      </c>
      <c r="D76" s="169" t="s">
        <v>165</v>
      </c>
      <c r="E76" s="169" t="s">
        <v>166</v>
      </c>
      <c r="F76" s="169" t="s">
        <v>167</v>
      </c>
      <c r="G76" s="169" t="s">
        <v>168</v>
      </c>
      <c r="H76" s="169" t="s">
        <v>167</v>
      </c>
      <c r="I76" s="169" t="s">
        <v>169</v>
      </c>
      <c r="J76" s="169" t="s">
        <v>167</v>
      </c>
      <c r="K76" s="166" t="s">
        <v>170</v>
      </c>
      <c r="L76" s="167" t="s">
        <v>171</v>
      </c>
    </row>
    <row r="77" spans="1:12" x14ac:dyDescent="0.25">
      <c r="A77" s="27"/>
      <c r="B77" s="28"/>
      <c r="C77" s="32"/>
      <c r="D77" s="28"/>
      <c r="E77" s="28"/>
      <c r="F77" s="28"/>
      <c r="G77" s="28"/>
      <c r="H77" s="28"/>
      <c r="I77" s="28"/>
      <c r="J77" s="28"/>
      <c r="K77" s="155">
        <f t="shared" ref="K77:K107" si="11">E77*1.5+G77+I77*2/3</f>
        <v>0</v>
      </c>
      <c r="L77" s="148">
        <f>IF(OR(F77="non",F77=""),E77*1.5,0)+IF(OR(H77="non",H77=""),G77*1,0)+IF(OR(J77="",J77="non"),I77*2/3,0)</f>
        <v>0</v>
      </c>
    </row>
    <row r="78" spans="1:12" x14ac:dyDescent="0.25">
      <c r="A78" s="29"/>
      <c r="B78" s="26"/>
      <c r="C78" s="26"/>
      <c r="D78" s="26"/>
      <c r="E78" s="26"/>
      <c r="F78" s="26"/>
      <c r="G78" s="26"/>
      <c r="H78" s="26"/>
      <c r="I78" s="26"/>
      <c r="J78" s="26"/>
      <c r="K78" s="156">
        <f t="shared" si="11"/>
        <v>0</v>
      </c>
      <c r="L78" s="150">
        <f t="shared" ref="L78:L107" si="12">IF(OR(F78="non",F78=""),E78*1.5,0)+IF(OR(H78="non",H78=""),G78*1,0)+IF(OR(J78="",J78="non"),I78*2/3,0)</f>
        <v>0</v>
      </c>
    </row>
    <row r="79" spans="1:12" x14ac:dyDescent="0.25">
      <c r="A79" s="29"/>
      <c r="B79" s="26"/>
      <c r="C79" s="26"/>
      <c r="D79" s="26"/>
      <c r="E79" s="26"/>
      <c r="F79" s="26"/>
      <c r="G79" s="26"/>
      <c r="H79" s="26"/>
      <c r="I79" s="26"/>
      <c r="J79" s="26"/>
      <c r="K79" s="149">
        <f t="shared" si="11"/>
        <v>0</v>
      </c>
      <c r="L79" s="150">
        <f t="shared" si="12"/>
        <v>0</v>
      </c>
    </row>
    <row r="80" spans="1:12" x14ac:dyDescent="0.25">
      <c r="A80" s="29"/>
      <c r="B80" s="26"/>
      <c r="C80" s="26"/>
      <c r="D80" s="26"/>
      <c r="E80" s="26"/>
      <c r="F80" s="26"/>
      <c r="G80" s="26"/>
      <c r="H80" s="26"/>
      <c r="I80" s="26"/>
      <c r="J80" s="26"/>
      <c r="K80" s="149">
        <f t="shared" si="11"/>
        <v>0</v>
      </c>
      <c r="L80" s="150">
        <f t="shared" si="12"/>
        <v>0</v>
      </c>
    </row>
    <row r="81" spans="1:12" x14ac:dyDescent="0.25">
      <c r="A81" s="29"/>
      <c r="B81" s="26"/>
      <c r="C81" s="26"/>
      <c r="D81" s="26"/>
      <c r="E81" s="26"/>
      <c r="F81" s="26"/>
      <c r="G81" s="26"/>
      <c r="H81" s="26"/>
      <c r="I81" s="26"/>
      <c r="J81" s="26"/>
      <c r="K81" s="149">
        <f t="shared" si="11"/>
        <v>0</v>
      </c>
      <c r="L81" s="150">
        <f t="shared" si="12"/>
        <v>0</v>
      </c>
    </row>
    <row r="82" spans="1:12" x14ac:dyDescent="0.25">
      <c r="A82" s="29"/>
      <c r="B82" s="26"/>
      <c r="C82" s="26"/>
      <c r="D82" s="26"/>
      <c r="E82" s="26"/>
      <c r="F82" s="26"/>
      <c r="G82" s="26"/>
      <c r="H82" s="26"/>
      <c r="I82" s="26"/>
      <c r="J82" s="26"/>
      <c r="K82" s="149">
        <f t="shared" si="11"/>
        <v>0</v>
      </c>
      <c r="L82" s="150">
        <f t="shared" si="12"/>
        <v>0</v>
      </c>
    </row>
    <row r="83" spans="1:12" x14ac:dyDescent="0.25">
      <c r="A83" s="29"/>
      <c r="B83" s="26"/>
      <c r="C83" s="26"/>
      <c r="D83" s="26"/>
      <c r="E83" s="26"/>
      <c r="F83" s="26"/>
      <c r="G83" s="26"/>
      <c r="H83" s="26"/>
      <c r="I83" s="26"/>
      <c r="J83" s="26"/>
      <c r="K83" s="149">
        <f t="shared" si="11"/>
        <v>0</v>
      </c>
      <c r="L83" s="150">
        <f t="shared" si="12"/>
        <v>0</v>
      </c>
    </row>
    <row r="84" spans="1:12" x14ac:dyDescent="0.25">
      <c r="A84" s="29"/>
      <c r="B84" s="26"/>
      <c r="C84" s="26"/>
      <c r="D84" s="26"/>
      <c r="E84" s="26"/>
      <c r="F84" s="26"/>
      <c r="G84" s="26"/>
      <c r="H84" s="26"/>
      <c r="I84" s="26"/>
      <c r="J84" s="26"/>
      <c r="K84" s="149">
        <f t="shared" si="11"/>
        <v>0</v>
      </c>
      <c r="L84" s="150">
        <f t="shared" si="12"/>
        <v>0</v>
      </c>
    </row>
    <row r="85" spans="1:12" x14ac:dyDescent="0.25">
      <c r="A85" s="29"/>
      <c r="B85" s="26"/>
      <c r="C85" s="26"/>
      <c r="D85" s="26"/>
      <c r="E85" s="26"/>
      <c r="F85" s="26"/>
      <c r="G85" s="26"/>
      <c r="H85" s="26"/>
      <c r="I85" s="26"/>
      <c r="J85" s="26"/>
      <c r="K85" s="149">
        <f t="shared" si="11"/>
        <v>0</v>
      </c>
      <c r="L85" s="150">
        <f t="shared" si="12"/>
        <v>0</v>
      </c>
    </row>
    <row r="86" spans="1:12" x14ac:dyDescent="0.25">
      <c r="A86" s="29"/>
      <c r="B86" s="26"/>
      <c r="C86" s="26"/>
      <c r="D86" s="26"/>
      <c r="E86" s="26"/>
      <c r="F86" s="26"/>
      <c r="G86" s="26"/>
      <c r="H86" s="26"/>
      <c r="I86" s="26"/>
      <c r="J86" s="26"/>
      <c r="K86" s="149">
        <f t="shared" si="11"/>
        <v>0</v>
      </c>
      <c r="L86" s="150">
        <f t="shared" si="12"/>
        <v>0</v>
      </c>
    </row>
    <row r="87" spans="1:12" x14ac:dyDescent="0.25">
      <c r="A87" s="29"/>
      <c r="B87" s="26"/>
      <c r="C87" s="26"/>
      <c r="D87" s="26"/>
      <c r="E87" s="26"/>
      <c r="F87" s="26"/>
      <c r="G87" s="26"/>
      <c r="H87" s="26"/>
      <c r="I87" s="26"/>
      <c r="J87" s="26"/>
      <c r="K87" s="149">
        <f t="shared" si="11"/>
        <v>0</v>
      </c>
      <c r="L87" s="150">
        <f t="shared" si="12"/>
        <v>0</v>
      </c>
    </row>
    <row r="88" spans="1:12" x14ac:dyDescent="0.25">
      <c r="A88" s="29"/>
      <c r="B88" s="26"/>
      <c r="C88" s="26"/>
      <c r="D88" s="26"/>
      <c r="E88" s="26"/>
      <c r="F88" s="26"/>
      <c r="G88" s="26"/>
      <c r="H88" s="26"/>
      <c r="I88" s="26"/>
      <c r="J88" s="26"/>
      <c r="K88" s="149">
        <f t="shared" si="11"/>
        <v>0</v>
      </c>
      <c r="L88" s="150">
        <f t="shared" si="12"/>
        <v>0</v>
      </c>
    </row>
    <row r="89" spans="1:12" x14ac:dyDescent="0.25">
      <c r="A89" s="29"/>
      <c r="B89" s="26"/>
      <c r="C89" s="26"/>
      <c r="D89" s="26"/>
      <c r="E89" s="26"/>
      <c r="F89" s="26"/>
      <c r="G89" s="26"/>
      <c r="H89" s="26"/>
      <c r="I89" s="26"/>
      <c r="J89" s="26"/>
      <c r="K89" s="149">
        <f t="shared" si="11"/>
        <v>0</v>
      </c>
      <c r="L89" s="150">
        <f t="shared" si="12"/>
        <v>0</v>
      </c>
    </row>
    <row r="90" spans="1:12" x14ac:dyDescent="0.25">
      <c r="A90" s="29"/>
      <c r="B90" s="26"/>
      <c r="C90" s="26"/>
      <c r="D90" s="26"/>
      <c r="E90" s="26"/>
      <c r="F90" s="26"/>
      <c r="G90" s="26"/>
      <c r="H90" s="26"/>
      <c r="I90" s="26"/>
      <c r="J90" s="26"/>
      <c r="K90" s="149">
        <f t="shared" si="11"/>
        <v>0</v>
      </c>
      <c r="L90" s="150">
        <f t="shared" si="12"/>
        <v>0</v>
      </c>
    </row>
    <row r="91" spans="1:12" x14ac:dyDescent="0.25">
      <c r="A91" s="29"/>
      <c r="B91" s="26"/>
      <c r="C91" s="26"/>
      <c r="D91" s="26"/>
      <c r="E91" s="26"/>
      <c r="F91" s="26"/>
      <c r="G91" s="26"/>
      <c r="H91" s="26"/>
      <c r="I91" s="26"/>
      <c r="J91" s="26"/>
      <c r="K91" s="149">
        <f t="shared" si="11"/>
        <v>0</v>
      </c>
      <c r="L91" s="150">
        <f t="shared" si="12"/>
        <v>0</v>
      </c>
    </row>
    <row r="92" spans="1:12" x14ac:dyDescent="0.25">
      <c r="A92" s="29"/>
      <c r="B92" s="26"/>
      <c r="C92" s="26"/>
      <c r="D92" s="26"/>
      <c r="E92" s="26"/>
      <c r="F92" s="26"/>
      <c r="G92" s="26"/>
      <c r="H92" s="26"/>
      <c r="I92" s="26"/>
      <c r="J92" s="26"/>
      <c r="K92" s="149">
        <f t="shared" si="11"/>
        <v>0</v>
      </c>
      <c r="L92" s="150">
        <f t="shared" si="12"/>
        <v>0</v>
      </c>
    </row>
    <row r="93" spans="1:12" x14ac:dyDescent="0.25">
      <c r="A93" s="29"/>
      <c r="B93" s="26"/>
      <c r="C93" s="26"/>
      <c r="D93" s="26"/>
      <c r="E93" s="26"/>
      <c r="F93" s="26"/>
      <c r="G93" s="26"/>
      <c r="H93" s="26"/>
      <c r="I93" s="26"/>
      <c r="J93" s="26"/>
      <c r="K93" s="149">
        <f t="shared" si="11"/>
        <v>0</v>
      </c>
      <c r="L93" s="150">
        <f t="shared" si="12"/>
        <v>0</v>
      </c>
    </row>
    <row r="94" spans="1:12" x14ac:dyDescent="0.25">
      <c r="A94" s="29"/>
      <c r="B94" s="26"/>
      <c r="C94" s="26"/>
      <c r="D94" s="26"/>
      <c r="E94" s="26"/>
      <c r="F94" s="26"/>
      <c r="G94" s="26"/>
      <c r="H94" s="26"/>
      <c r="I94" s="26"/>
      <c r="J94" s="26"/>
      <c r="K94" s="149">
        <f t="shared" si="11"/>
        <v>0</v>
      </c>
      <c r="L94" s="150">
        <f t="shared" si="12"/>
        <v>0</v>
      </c>
    </row>
    <row r="95" spans="1:12" x14ac:dyDescent="0.25">
      <c r="A95" s="29"/>
      <c r="B95" s="26"/>
      <c r="C95" s="26"/>
      <c r="D95" s="26"/>
      <c r="E95" s="26"/>
      <c r="F95" s="26"/>
      <c r="G95" s="26"/>
      <c r="H95" s="26"/>
      <c r="I95" s="26"/>
      <c r="J95" s="26"/>
      <c r="K95" s="149">
        <f t="shared" si="11"/>
        <v>0</v>
      </c>
      <c r="L95" s="150">
        <f t="shared" si="12"/>
        <v>0</v>
      </c>
    </row>
    <row r="96" spans="1:12" x14ac:dyDescent="0.25">
      <c r="A96" s="29"/>
      <c r="B96" s="26"/>
      <c r="C96" s="26"/>
      <c r="D96" s="26"/>
      <c r="E96" s="26"/>
      <c r="F96" s="26"/>
      <c r="G96" s="26"/>
      <c r="H96" s="26"/>
      <c r="I96" s="26"/>
      <c r="J96" s="26"/>
      <c r="K96" s="149">
        <f t="shared" si="11"/>
        <v>0</v>
      </c>
      <c r="L96" s="150">
        <f t="shared" si="12"/>
        <v>0</v>
      </c>
    </row>
    <row r="97" spans="1:12" x14ac:dyDescent="0.25">
      <c r="A97" s="29"/>
      <c r="B97" s="26"/>
      <c r="C97" s="26"/>
      <c r="D97" s="26"/>
      <c r="E97" s="26"/>
      <c r="F97" s="26"/>
      <c r="G97" s="26"/>
      <c r="H97" s="26"/>
      <c r="I97" s="26"/>
      <c r="J97" s="26"/>
      <c r="K97" s="149">
        <f t="shared" si="11"/>
        <v>0</v>
      </c>
      <c r="L97" s="150">
        <f t="shared" si="12"/>
        <v>0</v>
      </c>
    </row>
    <row r="98" spans="1:12" x14ac:dyDescent="0.25">
      <c r="A98" s="29"/>
      <c r="B98" s="26"/>
      <c r="C98" s="26"/>
      <c r="D98" s="26"/>
      <c r="E98" s="26"/>
      <c r="F98" s="26"/>
      <c r="G98" s="26"/>
      <c r="H98" s="26"/>
      <c r="I98" s="26"/>
      <c r="J98" s="26"/>
      <c r="K98" s="149">
        <f t="shared" si="11"/>
        <v>0</v>
      </c>
      <c r="L98" s="150">
        <f t="shared" si="12"/>
        <v>0</v>
      </c>
    </row>
    <row r="99" spans="1:12" x14ac:dyDescent="0.25">
      <c r="A99" s="29"/>
      <c r="B99" s="26"/>
      <c r="C99" s="26"/>
      <c r="D99" s="26"/>
      <c r="E99" s="26"/>
      <c r="F99" s="26"/>
      <c r="G99" s="26"/>
      <c r="H99" s="26"/>
      <c r="I99" s="26"/>
      <c r="J99" s="26"/>
      <c r="K99" s="149">
        <f t="shared" si="11"/>
        <v>0</v>
      </c>
      <c r="L99" s="150">
        <f t="shared" si="12"/>
        <v>0</v>
      </c>
    </row>
    <row r="100" spans="1:12" x14ac:dyDescent="0.25">
      <c r="A100" s="29"/>
      <c r="B100" s="26"/>
      <c r="C100" s="26"/>
      <c r="D100" s="26"/>
      <c r="E100" s="26"/>
      <c r="F100" s="26"/>
      <c r="G100" s="26"/>
      <c r="H100" s="26"/>
      <c r="I100" s="26"/>
      <c r="J100" s="26"/>
      <c r="K100" s="149">
        <f t="shared" si="11"/>
        <v>0</v>
      </c>
      <c r="L100" s="150">
        <f t="shared" si="12"/>
        <v>0</v>
      </c>
    </row>
    <row r="101" spans="1:12" x14ac:dyDescent="0.25">
      <c r="A101" s="29"/>
      <c r="B101" s="26"/>
      <c r="C101" s="26"/>
      <c r="D101" s="26"/>
      <c r="E101" s="26"/>
      <c r="F101" s="26"/>
      <c r="G101" s="26"/>
      <c r="H101" s="26"/>
      <c r="I101" s="26"/>
      <c r="J101" s="26"/>
      <c r="K101" s="149">
        <f t="shared" si="11"/>
        <v>0</v>
      </c>
      <c r="L101" s="150">
        <f t="shared" si="12"/>
        <v>0</v>
      </c>
    </row>
    <row r="102" spans="1:12" x14ac:dyDescent="0.25">
      <c r="A102" s="29"/>
      <c r="B102" s="26"/>
      <c r="C102" s="26"/>
      <c r="D102" s="26"/>
      <c r="E102" s="26"/>
      <c r="F102" s="26"/>
      <c r="G102" s="26"/>
      <c r="H102" s="26"/>
      <c r="I102" s="26"/>
      <c r="J102" s="26"/>
      <c r="K102" s="149">
        <f t="shared" si="11"/>
        <v>0</v>
      </c>
      <c r="L102" s="150">
        <f t="shared" si="12"/>
        <v>0</v>
      </c>
    </row>
    <row r="103" spans="1:12" x14ac:dyDescent="0.25">
      <c r="A103" s="29"/>
      <c r="B103" s="26"/>
      <c r="C103" s="26"/>
      <c r="D103" s="26"/>
      <c r="E103" s="26"/>
      <c r="F103" s="26"/>
      <c r="G103" s="26"/>
      <c r="H103" s="26"/>
      <c r="I103" s="26"/>
      <c r="J103" s="26"/>
      <c r="K103" s="149">
        <f t="shared" si="11"/>
        <v>0</v>
      </c>
      <c r="L103" s="150">
        <f t="shared" si="12"/>
        <v>0</v>
      </c>
    </row>
    <row r="104" spans="1:12" x14ac:dyDescent="0.25">
      <c r="A104" s="29"/>
      <c r="B104" s="26"/>
      <c r="C104" s="26"/>
      <c r="D104" s="26"/>
      <c r="E104" s="26"/>
      <c r="F104" s="26"/>
      <c r="G104" s="26"/>
      <c r="H104" s="26"/>
      <c r="I104" s="26"/>
      <c r="J104" s="26"/>
      <c r="K104" s="149">
        <f t="shared" si="11"/>
        <v>0</v>
      </c>
      <c r="L104" s="150">
        <f t="shared" si="12"/>
        <v>0</v>
      </c>
    </row>
    <row r="105" spans="1:12" x14ac:dyDescent="0.25">
      <c r="A105" s="29"/>
      <c r="B105" s="26"/>
      <c r="C105" s="26"/>
      <c r="D105" s="26"/>
      <c r="E105" s="26"/>
      <c r="F105" s="26"/>
      <c r="G105" s="26"/>
      <c r="H105" s="26"/>
      <c r="I105" s="26"/>
      <c r="J105" s="26"/>
      <c r="K105" s="149">
        <f t="shared" si="11"/>
        <v>0</v>
      </c>
      <c r="L105" s="150">
        <f t="shared" si="12"/>
        <v>0</v>
      </c>
    </row>
    <row r="106" spans="1:12" x14ac:dyDescent="0.25">
      <c r="A106" s="29"/>
      <c r="B106" s="26"/>
      <c r="C106" s="26"/>
      <c r="D106" s="26"/>
      <c r="E106" s="26"/>
      <c r="F106" s="26"/>
      <c r="G106" s="26"/>
      <c r="H106" s="26"/>
      <c r="I106" s="26"/>
      <c r="J106" s="26"/>
      <c r="K106" s="149">
        <f t="shared" si="11"/>
        <v>0</v>
      </c>
      <c r="L106" s="150">
        <f t="shared" si="12"/>
        <v>0</v>
      </c>
    </row>
    <row r="107" spans="1:12" ht="15.75" thickBot="1" x14ac:dyDescent="0.3">
      <c r="A107" s="30"/>
      <c r="B107" s="31"/>
      <c r="C107" s="31"/>
      <c r="D107" s="31"/>
      <c r="E107" s="31"/>
      <c r="F107" s="33"/>
      <c r="G107" s="31"/>
      <c r="H107" s="33"/>
      <c r="I107" s="31"/>
      <c r="J107" s="33"/>
      <c r="K107" s="153">
        <f t="shared" si="11"/>
        <v>0</v>
      </c>
      <c r="L107" s="150">
        <f t="shared" si="12"/>
        <v>0</v>
      </c>
    </row>
    <row r="108" spans="1:12" ht="15.75" thickBot="1" x14ac:dyDescent="0.3">
      <c r="D108" s="34" t="s">
        <v>197</v>
      </c>
      <c r="E108" s="35">
        <f>SUM(E77:E107)</f>
        <v>0</v>
      </c>
      <c r="F108" s="35"/>
      <c r="G108" s="35">
        <f t="shared" ref="G108:L108" si="13">SUM(G77:G107)</f>
        <v>0</v>
      </c>
      <c r="H108" s="35"/>
      <c r="I108" s="35">
        <f t="shared" si="13"/>
        <v>0</v>
      </c>
      <c r="J108" s="35"/>
      <c r="K108" s="152">
        <f t="shared" si="13"/>
        <v>0</v>
      </c>
      <c r="L108" s="152">
        <f t="shared" si="13"/>
        <v>0</v>
      </c>
    </row>
    <row r="109" spans="1:12" ht="15.75" thickBot="1" x14ac:dyDescent="0.3"/>
    <row r="110" spans="1:12" x14ac:dyDescent="0.25">
      <c r="A110" s="381" t="s">
        <v>200</v>
      </c>
      <c r="B110" s="382"/>
      <c r="C110" s="382"/>
      <c r="D110" s="382"/>
      <c r="E110" s="382"/>
      <c r="F110" s="382"/>
      <c r="G110" s="382"/>
      <c r="H110" s="382"/>
      <c r="I110" s="382"/>
      <c r="J110" s="382"/>
      <c r="K110" s="382"/>
      <c r="L110" s="383"/>
    </row>
    <row r="111" spans="1:12" x14ac:dyDescent="0.25">
      <c r="A111" s="170" t="s">
        <v>160</v>
      </c>
      <c r="B111" s="376" t="s">
        <v>161</v>
      </c>
      <c r="C111" s="377"/>
      <c r="D111" s="378"/>
      <c r="E111" s="379"/>
      <c r="F111" s="379"/>
      <c r="G111" s="379"/>
      <c r="H111" s="379"/>
      <c r="I111" s="379"/>
      <c r="J111" s="379"/>
      <c r="K111" s="379"/>
      <c r="L111" s="380"/>
    </row>
    <row r="112" spans="1:12" ht="60.75" thickBot="1" x14ac:dyDescent="0.3">
      <c r="A112" s="168" t="s">
        <v>162</v>
      </c>
      <c r="B112" s="169" t="s">
        <v>163</v>
      </c>
      <c r="C112" s="169" t="s">
        <v>164</v>
      </c>
      <c r="D112" s="169" t="s">
        <v>165</v>
      </c>
      <c r="E112" s="169" t="s">
        <v>166</v>
      </c>
      <c r="F112" s="169" t="s">
        <v>167</v>
      </c>
      <c r="G112" s="169" t="s">
        <v>168</v>
      </c>
      <c r="H112" s="169" t="s">
        <v>167</v>
      </c>
      <c r="I112" s="169" t="s">
        <v>169</v>
      </c>
      <c r="J112" s="169" t="s">
        <v>167</v>
      </c>
      <c r="K112" s="166" t="s">
        <v>170</v>
      </c>
      <c r="L112" s="167" t="s">
        <v>171</v>
      </c>
    </row>
    <row r="113" spans="1:12" x14ac:dyDescent="0.25">
      <c r="A113" s="27"/>
      <c r="B113" s="28"/>
      <c r="C113" s="32"/>
      <c r="D113" s="28"/>
      <c r="E113" s="28"/>
      <c r="F113" s="28"/>
      <c r="G113" s="28"/>
      <c r="H113" s="28"/>
      <c r="I113" s="28"/>
      <c r="J113" s="28"/>
      <c r="K113" s="156">
        <f t="shared" ref="K113:K143" si="14">E113*1.5+G113+I113*2/3</f>
        <v>0</v>
      </c>
      <c r="L113" s="148">
        <f>IF(OR(F113="non",F113=""),E113*1.5,0)+IF(OR(H113="non",H113=""),G113*1,0)+IF(OR(J113="",J113="non"),I113*2/3,0)</f>
        <v>0</v>
      </c>
    </row>
    <row r="114" spans="1:12" x14ac:dyDescent="0.25">
      <c r="A114" s="29"/>
      <c r="B114" s="26"/>
      <c r="C114" s="26"/>
      <c r="D114" s="26"/>
      <c r="E114" s="26"/>
      <c r="F114" s="26"/>
      <c r="G114" s="26"/>
      <c r="H114" s="26"/>
      <c r="I114" s="26"/>
      <c r="J114" s="26"/>
      <c r="K114" s="154">
        <f t="shared" si="14"/>
        <v>0</v>
      </c>
      <c r="L114" s="150">
        <f t="shared" ref="L114:L143" si="15">IF(OR(F114="non",F114=""),E114*1.5,0)+IF(OR(H114="non",H114=""),G114*1,0)+IF(OR(J114="",J114="non"),I114*2/3,0)</f>
        <v>0</v>
      </c>
    </row>
    <row r="115" spans="1:12" x14ac:dyDescent="0.25">
      <c r="A115" s="29"/>
      <c r="B115" s="26"/>
      <c r="C115" s="26"/>
      <c r="D115" s="26"/>
      <c r="E115" s="26"/>
      <c r="F115" s="26"/>
      <c r="G115" s="26"/>
      <c r="H115" s="26"/>
      <c r="I115" s="26"/>
      <c r="J115" s="26"/>
      <c r="K115" s="149">
        <f t="shared" si="14"/>
        <v>0</v>
      </c>
      <c r="L115" s="150">
        <f t="shared" si="15"/>
        <v>0</v>
      </c>
    </row>
    <row r="116" spans="1:12" x14ac:dyDescent="0.25">
      <c r="A116" s="29"/>
      <c r="B116" s="26"/>
      <c r="C116" s="26"/>
      <c r="D116" s="26"/>
      <c r="E116" s="26"/>
      <c r="F116" s="26"/>
      <c r="G116" s="26"/>
      <c r="H116" s="26"/>
      <c r="I116" s="26"/>
      <c r="J116" s="26"/>
      <c r="K116" s="149">
        <f t="shared" si="14"/>
        <v>0</v>
      </c>
      <c r="L116" s="150">
        <f t="shared" si="15"/>
        <v>0</v>
      </c>
    </row>
    <row r="117" spans="1:12" x14ac:dyDescent="0.25">
      <c r="A117" s="29"/>
      <c r="B117" s="26"/>
      <c r="C117" s="26"/>
      <c r="D117" s="26"/>
      <c r="E117" s="26"/>
      <c r="F117" s="26"/>
      <c r="G117" s="26"/>
      <c r="H117" s="26"/>
      <c r="I117" s="26"/>
      <c r="J117" s="26"/>
      <c r="K117" s="149">
        <f t="shared" si="14"/>
        <v>0</v>
      </c>
      <c r="L117" s="150">
        <f t="shared" si="15"/>
        <v>0</v>
      </c>
    </row>
    <row r="118" spans="1:12" x14ac:dyDescent="0.25">
      <c r="A118" s="29"/>
      <c r="B118" s="26"/>
      <c r="C118" s="26"/>
      <c r="D118" s="26"/>
      <c r="E118" s="26"/>
      <c r="F118" s="26"/>
      <c r="G118" s="26"/>
      <c r="H118" s="26"/>
      <c r="I118" s="26"/>
      <c r="J118" s="26"/>
      <c r="K118" s="149">
        <f t="shared" si="14"/>
        <v>0</v>
      </c>
      <c r="L118" s="150">
        <f t="shared" si="15"/>
        <v>0</v>
      </c>
    </row>
    <row r="119" spans="1:12" x14ac:dyDescent="0.25">
      <c r="A119" s="29"/>
      <c r="B119" s="26"/>
      <c r="C119" s="26"/>
      <c r="D119" s="26"/>
      <c r="E119" s="26"/>
      <c r="F119" s="26"/>
      <c r="G119" s="26"/>
      <c r="H119" s="26"/>
      <c r="I119" s="26"/>
      <c r="J119" s="26"/>
      <c r="K119" s="149">
        <f t="shared" si="14"/>
        <v>0</v>
      </c>
      <c r="L119" s="150">
        <f t="shared" si="15"/>
        <v>0</v>
      </c>
    </row>
    <row r="120" spans="1:12" x14ac:dyDescent="0.25">
      <c r="A120" s="29"/>
      <c r="B120" s="26"/>
      <c r="C120" s="26"/>
      <c r="D120" s="26"/>
      <c r="E120" s="26"/>
      <c r="F120" s="26"/>
      <c r="G120" s="26"/>
      <c r="H120" s="26"/>
      <c r="I120" s="26"/>
      <c r="J120" s="26"/>
      <c r="K120" s="149">
        <f t="shared" si="14"/>
        <v>0</v>
      </c>
      <c r="L120" s="150">
        <f t="shared" si="15"/>
        <v>0</v>
      </c>
    </row>
    <row r="121" spans="1:12" x14ac:dyDescent="0.25">
      <c r="A121" s="29"/>
      <c r="B121" s="26"/>
      <c r="C121" s="26"/>
      <c r="D121" s="26"/>
      <c r="E121" s="26"/>
      <c r="F121" s="26"/>
      <c r="G121" s="26"/>
      <c r="H121" s="26"/>
      <c r="I121" s="26"/>
      <c r="J121" s="26"/>
      <c r="K121" s="149">
        <f t="shared" si="14"/>
        <v>0</v>
      </c>
      <c r="L121" s="150">
        <f t="shared" si="15"/>
        <v>0</v>
      </c>
    </row>
    <row r="122" spans="1:12" x14ac:dyDescent="0.25">
      <c r="A122" s="29"/>
      <c r="B122" s="26"/>
      <c r="C122" s="26"/>
      <c r="D122" s="26"/>
      <c r="E122" s="26"/>
      <c r="F122" s="26"/>
      <c r="G122" s="26"/>
      <c r="H122" s="26"/>
      <c r="I122" s="26"/>
      <c r="J122" s="26"/>
      <c r="K122" s="149">
        <f t="shared" si="14"/>
        <v>0</v>
      </c>
      <c r="L122" s="150">
        <f t="shared" si="15"/>
        <v>0</v>
      </c>
    </row>
    <row r="123" spans="1:12" x14ac:dyDescent="0.25">
      <c r="A123" s="29"/>
      <c r="B123" s="26"/>
      <c r="C123" s="26"/>
      <c r="D123" s="26"/>
      <c r="E123" s="26"/>
      <c r="F123" s="26"/>
      <c r="G123" s="26"/>
      <c r="H123" s="26"/>
      <c r="I123" s="26"/>
      <c r="J123" s="26"/>
      <c r="K123" s="149">
        <f t="shared" si="14"/>
        <v>0</v>
      </c>
      <c r="L123" s="150">
        <f t="shared" si="15"/>
        <v>0</v>
      </c>
    </row>
    <row r="124" spans="1:12" x14ac:dyDescent="0.25">
      <c r="A124" s="29"/>
      <c r="B124" s="26"/>
      <c r="C124" s="26"/>
      <c r="D124" s="26"/>
      <c r="E124" s="26"/>
      <c r="F124" s="26"/>
      <c r="G124" s="26"/>
      <c r="H124" s="26"/>
      <c r="I124" s="26"/>
      <c r="J124" s="26"/>
      <c r="K124" s="149">
        <f t="shared" si="14"/>
        <v>0</v>
      </c>
      <c r="L124" s="150">
        <f t="shared" si="15"/>
        <v>0</v>
      </c>
    </row>
    <row r="125" spans="1:12" x14ac:dyDescent="0.25">
      <c r="A125" s="29"/>
      <c r="B125" s="26"/>
      <c r="C125" s="26"/>
      <c r="D125" s="26"/>
      <c r="E125" s="26"/>
      <c r="F125" s="26"/>
      <c r="G125" s="26"/>
      <c r="H125" s="26"/>
      <c r="I125" s="26"/>
      <c r="J125" s="26"/>
      <c r="K125" s="149">
        <f t="shared" si="14"/>
        <v>0</v>
      </c>
      <c r="L125" s="150">
        <f t="shared" si="15"/>
        <v>0</v>
      </c>
    </row>
    <row r="126" spans="1:12" x14ac:dyDescent="0.25">
      <c r="A126" s="29"/>
      <c r="B126" s="26"/>
      <c r="C126" s="26"/>
      <c r="D126" s="26"/>
      <c r="E126" s="26"/>
      <c r="F126" s="26"/>
      <c r="G126" s="26"/>
      <c r="H126" s="26"/>
      <c r="I126" s="26"/>
      <c r="J126" s="26"/>
      <c r="K126" s="149">
        <f t="shared" si="14"/>
        <v>0</v>
      </c>
      <c r="L126" s="150">
        <f t="shared" si="15"/>
        <v>0</v>
      </c>
    </row>
    <row r="127" spans="1:12" x14ac:dyDescent="0.25">
      <c r="A127" s="29"/>
      <c r="B127" s="26"/>
      <c r="C127" s="26"/>
      <c r="D127" s="26"/>
      <c r="E127" s="26"/>
      <c r="F127" s="26"/>
      <c r="G127" s="26"/>
      <c r="H127" s="26"/>
      <c r="I127" s="26"/>
      <c r="J127" s="26"/>
      <c r="K127" s="149">
        <f t="shared" si="14"/>
        <v>0</v>
      </c>
      <c r="L127" s="150">
        <f t="shared" si="15"/>
        <v>0</v>
      </c>
    </row>
    <row r="128" spans="1:12" x14ac:dyDescent="0.25">
      <c r="A128" s="29"/>
      <c r="B128" s="26"/>
      <c r="C128" s="26"/>
      <c r="D128" s="26"/>
      <c r="E128" s="26"/>
      <c r="F128" s="26"/>
      <c r="G128" s="26"/>
      <c r="H128" s="26"/>
      <c r="I128" s="26"/>
      <c r="J128" s="26"/>
      <c r="K128" s="149">
        <f t="shared" si="14"/>
        <v>0</v>
      </c>
      <c r="L128" s="150">
        <f t="shared" si="15"/>
        <v>0</v>
      </c>
    </row>
    <row r="129" spans="1:12" x14ac:dyDescent="0.25">
      <c r="A129" s="29"/>
      <c r="B129" s="26"/>
      <c r="C129" s="26"/>
      <c r="D129" s="26"/>
      <c r="E129" s="26"/>
      <c r="F129" s="26"/>
      <c r="G129" s="26"/>
      <c r="H129" s="26"/>
      <c r="I129" s="26"/>
      <c r="J129" s="26"/>
      <c r="K129" s="149">
        <f t="shared" si="14"/>
        <v>0</v>
      </c>
      <c r="L129" s="150">
        <f t="shared" si="15"/>
        <v>0</v>
      </c>
    </row>
    <row r="130" spans="1:12" x14ac:dyDescent="0.25">
      <c r="A130" s="29"/>
      <c r="B130" s="26"/>
      <c r="C130" s="26"/>
      <c r="D130" s="26"/>
      <c r="E130" s="26"/>
      <c r="F130" s="26"/>
      <c r="G130" s="26"/>
      <c r="H130" s="26"/>
      <c r="I130" s="26"/>
      <c r="J130" s="26"/>
      <c r="K130" s="149">
        <f t="shared" si="14"/>
        <v>0</v>
      </c>
      <c r="L130" s="150">
        <f t="shared" si="15"/>
        <v>0</v>
      </c>
    </row>
    <row r="131" spans="1:12" x14ac:dyDescent="0.25">
      <c r="A131" s="29"/>
      <c r="B131" s="26"/>
      <c r="C131" s="26"/>
      <c r="D131" s="26"/>
      <c r="E131" s="26"/>
      <c r="F131" s="26"/>
      <c r="G131" s="26"/>
      <c r="H131" s="26"/>
      <c r="I131" s="26"/>
      <c r="J131" s="26"/>
      <c r="K131" s="149">
        <f t="shared" si="14"/>
        <v>0</v>
      </c>
      <c r="L131" s="150">
        <f t="shared" si="15"/>
        <v>0</v>
      </c>
    </row>
    <row r="132" spans="1:12" x14ac:dyDescent="0.25">
      <c r="A132" s="29"/>
      <c r="B132" s="26"/>
      <c r="C132" s="26"/>
      <c r="D132" s="26"/>
      <c r="E132" s="26"/>
      <c r="F132" s="26"/>
      <c r="G132" s="26"/>
      <c r="H132" s="26"/>
      <c r="I132" s="26"/>
      <c r="J132" s="26"/>
      <c r="K132" s="149">
        <f t="shared" si="14"/>
        <v>0</v>
      </c>
      <c r="L132" s="150">
        <f t="shared" si="15"/>
        <v>0</v>
      </c>
    </row>
    <row r="133" spans="1:12" x14ac:dyDescent="0.25">
      <c r="A133" s="29"/>
      <c r="B133" s="26"/>
      <c r="C133" s="26"/>
      <c r="D133" s="26"/>
      <c r="E133" s="26"/>
      <c r="F133" s="26"/>
      <c r="G133" s="26"/>
      <c r="H133" s="26"/>
      <c r="I133" s="26"/>
      <c r="J133" s="26"/>
      <c r="K133" s="149">
        <f t="shared" si="14"/>
        <v>0</v>
      </c>
      <c r="L133" s="150">
        <f t="shared" si="15"/>
        <v>0</v>
      </c>
    </row>
    <row r="134" spans="1:12" x14ac:dyDescent="0.25">
      <c r="A134" s="29"/>
      <c r="B134" s="26"/>
      <c r="C134" s="26"/>
      <c r="D134" s="26"/>
      <c r="E134" s="26"/>
      <c r="F134" s="26"/>
      <c r="G134" s="26"/>
      <c r="H134" s="26"/>
      <c r="I134" s="26"/>
      <c r="J134" s="26"/>
      <c r="K134" s="149">
        <f t="shared" si="14"/>
        <v>0</v>
      </c>
      <c r="L134" s="150">
        <f t="shared" si="15"/>
        <v>0</v>
      </c>
    </row>
    <row r="135" spans="1:12" x14ac:dyDescent="0.25">
      <c r="A135" s="29"/>
      <c r="B135" s="26"/>
      <c r="C135" s="26"/>
      <c r="D135" s="26"/>
      <c r="E135" s="26"/>
      <c r="F135" s="26"/>
      <c r="G135" s="26"/>
      <c r="H135" s="26"/>
      <c r="I135" s="26"/>
      <c r="J135" s="26"/>
      <c r="K135" s="149">
        <f t="shared" si="14"/>
        <v>0</v>
      </c>
      <c r="L135" s="150">
        <f t="shared" si="15"/>
        <v>0</v>
      </c>
    </row>
    <row r="136" spans="1:12" x14ac:dyDescent="0.25">
      <c r="A136" s="29"/>
      <c r="B136" s="26"/>
      <c r="C136" s="26"/>
      <c r="D136" s="26"/>
      <c r="E136" s="26"/>
      <c r="F136" s="26"/>
      <c r="G136" s="26"/>
      <c r="H136" s="26"/>
      <c r="I136" s="26"/>
      <c r="J136" s="26"/>
      <c r="K136" s="149">
        <f t="shared" si="14"/>
        <v>0</v>
      </c>
      <c r="L136" s="150">
        <f t="shared" si="15"/>
        <v>0</v>
      </c>
    </row>
    <row r="137" spans="1:12" x14ac:dyDescent="0.25">
      <c r="A137" s="29"/>
      <c r="B137" s="26"/>
      <c r="C137" s="26"/>
      <c r="D137" s="26"/>
      <c r="E137" s="26"/>
      <c r="F137" s="26"/>
      <c r="G137" s="26"/>
      <c r="H137" s="26"/>
      <c r="I137" s="26"/>
      <c r="J137" s="26"/>
      <c r="K137" s="149">
        <f t="shared" si="14"/>
        <v>0</v>
      </c>
      <c r="L137" s="150">
        <f t="shared" si="15"/>
        <v>0</v>
      </c>
    </row>
    <row r="138" spans="1:12" x14ac:dyDescent="0.25">
      <c r="A138" s="29"/>
      <c r="B138" s="26"/>
      <c r="C138" s="26"/>
      <c r="D138" s="26"/>
      <c r="E138" s="26"/>
      <c r="F138" s="26"/>
      <c r="G138" s="26"/>
      <c r="H138" s="26"/>
      <c r="I138" s="26"/>
      <c r="J138" s="26"/>
      <c r="K138" s="149">
        <f t="shared" si="14"/>
        <v>0</v>
      </c>
      <c r="L138" s="150">
        <f t="shared" si="15"/>
        <v>0</v>
      </c>
    </row>
    <row r="139" spans="1:12" x14ac:dyDescent="0.25">
      <c r="A139" s="29"/>
      <c r="B139" s="26"/>
      <c r="C139" s="26"/>
      <c r="D139" s="26"/>
      <c r="E139" s="26"/>
      <c r="F139" s="26"/>
      <c r="G139" s="26"/>
      <c r="H139" s="26"/>
      <c r="I139" s="26"/>
      <c r="J139" s="26"/>
      <c r="K139" s="149">
        <f t="shared" si="14"/>
        <v>0</v>
      </c>
      <c r="L139" s="150">
        <f t="shared" si="15"/>
        <v>0</v>
      </c>
    </row>
    <row r="140" spans="1:12" x14ac:dyDescent="0.25">
      <c r="A140" s="29"/>
      <c r="B140" s="26"/>
      <c r="C140" s="26"/>
      <c r="D140" s="26"/>
      <c r="E140" s="26"/>
      <c r="F140" s="26"/>
      <c r="G140" s="26"/>
      <c r="H140" s="26"/>
      <c r="I140" s="26"/>
      <c r="J140" s="26"/>
      <c r="K140" s="149">
        <f t="shared" si="14"/>
        <v>0</v>
      </c>
      <c r="L140" s="150">
        <f t="shared" si="15"/>
        <v>0</v>
      </c>
    </row>
    <row r="141" spans="1:12" x14ac:dyDescent="0.25">
      <c r="A141" s="29"/>
      <c r="B141" s="26"/>
      <c r="C141" s="26"/>
      <c r="D141" s="26"/>
      <c r="E141" s="26"/>
      <c r="F141" s="26"/>
      <c r="G141" s="26"/>
      <c r="H141" s="26"/>
      <c r="I141" s="26"/>
      <c r="J141" s="26"/>
      <c r="K141" s="149">
        <f t="shared" si="14"/>
        <v>0</v>
      </c>
      <c r="L141" s="150">
        <f t="shared" si="15"/>
        <v>0</v>
      </c>
    </row>
    <row r="142" spans="1:12" x14ac:dyDescent="0.25">
      <c r="A142" s="29"/>
      <c r="B142" s="26"/>
      <c r="C142" s="26"/>
      <c r="D142" s="26"/>
      <c r="E142" s="26"/>
      <c r="F142" s="26"/>
      <c r="G142" s="26"/>
      <c r="H142" s="26"/>
      <c r="I142" s="26"/>
      <c r="J142" s="26"/>
      <c r="K142" s="149">
        <f t="shared" si="14"/>
        <v>0</v>
      </c>
      <c r="L142" s="150">
        <f t="shared" si="15"/>
        <v>0</v>
      </c>
    </row>
    <row r="143" spans="1:12" ht="15.75" thickBot="1" x14ac:dyDescent="0.3">
      <c r="A143" s="30"/>
      <c r="B143" s="31"/>
      <c r="C143" s="31"/>
      <c r="D143" s="31"/>
      <c r="E143" s="31"/>
      <c r="F143" s="33"/>
      <c r="G143" s="31"/>
      <c r="H143" s="33"/>
      <c r="I143" s="31"/>
      <c r="J143" s="33"/>
      <c r="K143" s="153">
        <f t="shared" si="14"/>
        <v>0</v>
      </c>
      <c r="L143" s="150">
        <f t="shared" si="15"/>
        <v>0</v>
      </c>
    </row>
    <row r="144" spans="1:12" ht="15.75" thickBot="1" x14ac:dyDescent="0.3">
      <c r="D144" s="34" t="s">
        <v>197</v>
      </c>
      <c r="E144" s="35">
        <f>SUM(E113:E143)</f>
        <v>0</v>
      </c>
      <c r="F144" s="35"/>
      <c r="G144" s="35">
        <f t="shared" ref="G144:L144" si="16">SUM(G113:G143)</f>
        <v>0</v>
      </c>
      <c r="H144" s="35"/>
      <c r="I144" s="35">
        <f t="shared" si="16"/>
        <v>0</v>
      </c>
      <c r="J144" s="35"/>
      <c r="K144" s="152">
        <f t="shared" si="16"/>
        <v>0</v>
      </c>
      <c r="L144" s="152">
        <f t="shared" si="16"/>
        <v>0</v>
      </c>
    </row>
    <row r="145" spans="1:12" ht="15.75" thickBot="1" x14ac:dyDescent="0.3"/>
    <row r="146" spans="1:12" x14ac:dyDescent="0.25">
      <c r="A146" s="381" t="s">
        <v>201</v>
      </c>
      <c r="B146" s="382"/>
      <c r="C146" s="382"/>
      <c r="D146" s="382"/>
      <c r="E146" s="382"/>
      <c r="F146" s="382"/>
      <c r="G146" s="382"/>
      <c r="H146" s="382"/>
      <c r="I146" s="382"/>
      <c r="J146" s="382"/>
      <c r="K146" s="382"/>
      <c r="L146" s="383"/>
    </row>
    <row r="147" spans="1:12" x14ac:dyDescent="0.25">
      <c r="A147" s="170" t="s">
        <v>160</v>
      </c>
      <c r="B147" s="376" t="s">
        <v>161</v>
      </c>
      <c r="C147" s="377"/>
      <c r="D147" s="378"/>
      <c r="E147" s="379"/>
      <c r="F147" s="379"/>
      <c r="G147" s="379"/>
      <c r="H147" s="379"/>
      <c r="I147" s="379"/>
      <c r="J147" s="379"/>
      <c r="K147" s="379"/>
      <c r="L147" s="380"/>
    </row>
    <row r="148" spans="1:12" ht="60.75" thickBot="1" x14ac:dyDescent="0.3">
      <c r="A148" s="168" t="s">
        <v>162</v>
      </c>
      <c r="B148" s="169" t="s">
        <v>163</v>
      </c>
      <c r="C148" s="169" t="s">
        <v>164</v>
      </c>
      <c r="D148" s="169" t="s">
        <v>165</v>
      </c>
      <c r="E148" s="169" t="s">
        <v>166</v>
      </c>
      <c r="F148" s="169" t="s">
        <v>167</v>
      </c>
      <c r="G148" s="169" t="s">
        <v>168</v>
      </c>
      <c r="H148" s="169" t="s">
        <v>167</v>
      </c>
      <c r="I148" s="169" t="s">
        <v>169</v>
      </c>
      <c r="J148" s="169" t="s">
        <v>167</v>
      </c>
      <c r="K148" s="166" t="s">
        <v>170</v>
      </c>
      <c r="L148" s="167" t="s">
        <v>171</v>
      </c>
    </row>
    <row r="149" spans="1:12" x14ac:dyDescent="0.25">
      <c r="A149" s="27"/>
      <c r="B149" s="28"/>
      <c r="C149" s="32"/>
      <c r="D149" s="28"/>
      <c r="E149" s="28"/>
      <c r="F149" s="28"/>
      <c r="G149" s="28"/>
      <c r="H149" s="28"/>
      <c r="I149" s="28"/>
      <c r="J149" s="28"/>
      <c r="K149" s="156">
        <f t="shared" ref="K149:K179" si="17">E149*1.5+G149+I149*2/3</f>
        <v>0</v>
      </c>
      <c r="L149" s="148">
        <f>IF(OR(F149="non",F149=""),E149*1.5,0)+IF(OR(H149="non",H149=""),G149*1,0)+IF(OR(J149="",J149="non"),I149*2/3,0)</f>
        <v>0</v>
      </c>
    </row>
    <row r="150" spans="1:12" x14ac:dyDescent="0.25">
      <c r="A150" s="29"/>
      <c r="B150" s="26"/>
      <c r="C150" s="26"/>
      <c r="D150" s="26"/>
      <c r="E150" s="26"/>
      <c r="F150" s="26"/>
      <c r="G150" s="26"/>
      <c r="H150" s="26"/>
      <c r="I150" s="26"/>
      <c r="J150" s="26"/>
      <c r="K150" s="154">
        <f t="shared" si="17"/>
        <v>0</v>
      </c>
      <c r="L150" s="150">
        <f t="shared" ref="L150:L179" si="18">IF(OR(F150="non",F150=""),E150*1.5,0)+IF(OR(H150="non",H150=""),G150*1,0)+IF(OR(J150="",J150="non"),I150*2/3,0)</f>
        <v>0</v>
      </c>
    </row>
    <row r="151" spans="1:12" x14ac:dyDescent="0.25">
      <c r="A151" s="29"/>
      <c r="B151" s="26"/>
      <c r="C151" s="26"/>
      <c r="D151" s="26"/>
      <c r="E151" s="26"/>
      <c r="F151" s="26"/>
      <c r="G151" s="26"/>
      <c r="H151" s="26"/>
      <c r="I151" s="26"/>
      <c r="J151" s="26"/>
      <c r="K151" s="149">
        <f t="shared" si="17"/>
        <v>0</v>
      </c>
      <c r="L151" s="150">
        <f t="shared" si="18"/>
        <v>0</v>
      </c>
    </row>
    <row r="152" spans="1:12" x14ac:dyDescent="0.25">
      <c r="A152" s="29"/>
      <c r="B152" s="26"/>
      <c r="C152" s="26"/>
      <c r="D152" s="26"/>
      <c r="E152" s="26"/>
      <c r="F152" s="26"/>
      <c r="G152" s="26"/>
      <c r="H152" s="26"/>
      <c r="I152" s="26"/>
      <c r="J152" s="26"/>
      <c r="K152" s="149">
        <f t="shared" si="17"/>
        <v>0</v>
      </c>
      <c r="L152" s="150">
        <f t="shared" si="18"/>
        <v>0</v>
      </c>
    </row>
    <row r="153" spans="1:12" x14ac:dyDescent="0.25">
      <c r="A153" s="29"/>
      <c r="B153" s="26"/>
      <c r="C153" s="26"/>
      <c r="D153" s="26"/>
      <c r="E153" s="26"/>
      <c r="F153" s="26"/>
      <c r="G153" s="26"/>
      <c r="H153" s="26"/>
      <c r="I153" s="26"/>
      <c r="J153" s="26"/>
      <c r="K153" s="149">
        <f t="shared" si="17"/>
        <v>0</v>
      </c>
      <c r="L153" s="150">
        <f t="shared" si="18"/>
        <v>0</v>
      </c>
    </row>
    <row r="154" spans="1:12" x14ac:dyDescent="0.25">
      <c r="A154" s="29"/>
      <c r="B154" s="26"/>
      <c r="C154" s="26"/>
      <c r="D154" s="26"/>
      <c r="E154" s="26"/>
      <c r="F154" s="26"/>
      <c r="G154" s="26"/>
      <c r="H154" s="26"/>
      <c r="I154" s="26"/>
      <c r="J154" s="26"/>
      <c r="K154" s="149">
        <f t="shared" si="17"/>
        <v>0</v>
      </c>
      <c r="L154" s="150">
        <f t="shared" si="18"/>
        <v>0</v>
      </c>
    </row>
    <row r="155" spans="1:12" x14ac:dyDescent="0.25">
      <c r="A155" s="29"/>
      <c r="B155" s="26"/>
      <c r="C155" s="26"/>
      <c r="D155" s="26"/>
      <c r="E155" s="26"/>
      <c r="F155" s="26"/>
      <c r="G155" s="26"/>
      <c r="H155" s="26"/>
      <c r="I155" s="26"/>
      <c r="J155" s="26"/>
      <c r="K155" s="149">
        <f t="shared" si="17"/>
        <v>0</v>
      </c>
      <c r="L155" s="150">
        <f t="shared" si="18"/>
        <v>0</v>
      </c>
    </row>
    <row r="156" spans="1:12" x14ac:dyDescent="0.25">
      <c r="A156" s="29"/>
      <c r="B156" s="26"/>
      <c r="C156" s="26"/>
      <c r="D156" s="26"/>
      <c r="E156" s="26"/>
      <c r="F156" s="26"/>
      <c r="G156" s="26"/>
      <c r="H156" s="26"/>
      <c r="I156" s="26"/>
      <c r="J156" s="26"/>
      <c r="K156" s="149">
        <f t="shared" si="17"/>
        <v>0</v>
      </c>
      <c r="L156" s="150">
        <f t="shared" si="18"/>
        <v>0</v>
      </c>
    </row>
    <row r="157" spans="1:12" x14ac:dyDescent="0.25">
      <c r="A157" s="29"/>
      <c r="B157" s="26"/>
      <c r="C157" s="26"/>
      <c r="D157" s="26"/>
      <c r="E157" s="26"/>
      <c r="F157" s="26"/>
      <c r="G157" s="26"/>
      <c r="H157" s="26"/>
      <c r="I157" s="26"/>
      <c r="J157" s="26"/>
      <c r="K157" s="149">
        <f t="shared" si="17"/>
        <v>0</v>
      </c>
      <c r="L157" s="150">
        <f t="shared" si="18"/>
        <v>0</v>
      </c>
    </row>
    <row r="158" spans="1:12" x14ac:dyDescent="0.25">
      <c r="A158" s="29"/>
      <c r="B158" s="26"/>
      <c r="C158" s="26"/>
      <c r="D158" s="26"/>
      <c r="E158" s="26"/>
      <c r="F158" s="26"/>
      <c r="G158" s="26"/>
      <c r="H158" s="26"/>
      <c r="I158" s="26"/>
      <c r="J158" s="26"/>
      <c r="K158" s="149">
        <f t="shared" si="17"/>
        <v>0</v>
      </c>
      <c r="L158" s="150">
        <f t="shared" si="18"/>
        <v>0</v>
      </c>
    </row>
    <row r="159" spans="1:12" x14ac:dyDescent="0.25">
      <c r="A159" s="29"/>
      <c r="B159" s="26"/>
      <c r="C159" s="26"/>
      <c r="D159" s="26"/>
      <c r="E159" s="26"/>
      <c r="F159" s="26"/>
      <c r="G159" s="26"/>
      <c r="H159" s="26"/>
      <c r="I159" s="26"/>
      <c r="J159" s="26"/>
      <c r="K159" s="149">
        <f t="shared" si="17"/>
        <v>0</v>
      </c>
      <c r="L159" s="150">
        <f t="shared" si="18"/>
        <v>0</v>
      </c>
    </row>
    <row r="160" spans="1:12" x14ac:dyDescent="0.25">
      <c r="A160" s="29"/>
      <c r="B160" s="26"/>
      <c r="C160" s="26"/>
      <c r="D160" s="26"/>
      <c r="E160" s="26"/>
      <c r="F160" s="26"/>
      <c r="G160" s="26"/>
      <c r="H160" s="26"/>
      <c r="I160" s="26"/>
      <c r="J160" s="26"/>
      <c r="K160" s="149">
        <f t="shared" si="17"/>
        <v>0</v>
      </c>
      <c r="L160" s="150">
        <f t="shared" si="18"/>
        <v>0</v>
      </c>
    </row>
    <row r="161" spans="1:12" x14ac:dyDescent="0.25">
      <c r="A161" s="29"/>
      <c r="B161" s="26"/>
      <c r="C161" s="26"/>
      <c r="D161" s="26"/>
      <c r="E161" s="26"/>
      <c r="F161" s="26"/>
      <c r="G161" s="26"/>
      <c r="H161" s="26"/>
      <c r="I161" s="26"/>
      <c r="J161" s="26"/>
      <c r="K161" s="149">
        <f t="shared" si="17"/>
        <v>0</v>
      </c>
      <c r="L161" s="150">
        <f t="shared" si="18"/>
        <v>0</v>
      </c>
    </row>
    <row r="162" spans="1:12" x14ac:dyDescent="0.25">
      <c r="A162" s="29"/>
      <c r="B162" s="26"/>
      <c r="C162" s="26"/>
      <c r="D162" s="26"/>
      <c r="E162" s="26"/>
      <c r="F162" s="26"/>
      <c r="G162" s="26"/>
      <c r="H162" s="26"/>
      <c r="I162" s="26"/>
      <c r="J162" s="26"/>
      <c r="K162" s="149">
        <f t="shared" si="17"/>
        <v>0</v>
      </c>
      <c r="L162" s="150">
        <f t="shared" si="18"/>
        <v>0</v>
      </c>
    </row>
    <row r="163" spans="1:12" x14ac:dyDescent="0.25">
      <c r="A163" s="29"/>
      <c r="B163" s="26"/>
      <c r="C163" s="26"/>
      <c r="D163" s="26"/>
      <c r="E163" s="26"/>
      <c r="F163" s="26"/>
      <c r="G163" s="26"/>
      <c r="H163" s="26"/>
      <c r="I163" s="26"/>
      <c r="J163" s="26"/>
      <c r="K163" s="149">
        <f t="shared" si="17"/>
        <v>0</v>
      </c>
      <c r="L163" s="150">
        <f t="shared" si="18"/>
        <v>0</v>
      </c>
    </row>
    <row r="164" spans="1:12" x14ac:dyDescent="0.25">
      <c r="A164" s="29"/>
      <c r="B164" s="26"/>
      <c r="C164" s="26"/>
      <c r="D164" s="26"/>
      <c r="E164" s="26"/>
      <c r="F164" s="26"/>
      <c r="G164" s="26"/>
      <c r="H164" s="26"/>
      <c r="I164" s="26"/>
      <c r="J164" s="26"/>
      <c r="K164" s="149">
        <f t="shared" si="17"/>
        <v>0</v>
      </c>
      <c r="L164" s="150">
        <f t="shared" si="18"/>
        <v>0</v>
      </c>
    </row>
    <row r="165" spans="1:12" x14ac:dyDescent="0.25">
      <c r="A165" s="29"/>
      <c r="B165" s="26"/>
      <c r="C165" s="26"/>
      <c r="D165" s="26"/>
      <c r="E165" s="26"/>
      <c r="F165" s="26"/>
      <c r="G165" s="26"/>
      <c r="H165" s="26"/>
      <c r="I165" s="26"/>
      <c r="J165" s="26"/>
      <c r="K165" s="149">
        <f t="shared" si="17"/>
        <v>0</v>
      </c>
      <c r="L165" s="150">
        <f t="shared" si="18"/>
        <v>0</v>
      </c>
    </row>
    <row r="166" spans="1:12" x14ac:dyDescent="0.25">
      <c r="A166" s="29"/>
      <c r="B166" s="26"/>
      <c r="C166" s="26"/>
      <c r="D166" s="26"/>
      <c r="E166" s="26"/>
      <c r="F166" s="26"/>
      <c r="G166" s="26"/>
      <c r="H166" s="26"/>
      <c r="I166" s="26"/>
      <c r="J166" s="26"/>
      <c r="K166" s="149">
        <f t="shared" si="17"/>
        <v>0</v>
      </c>
      <c r="L166" s="150">
        <f t="shared" si="18"/>
        <v>0</v>
      </c>
    </row>
    <row r="167" spans="1:12" x14ac:dyDescent="0.25">
      <c r="A167" s="29"/>
      <c r="B167" s="26"/>
      <c r="C167" s="26"/>
      <c r="D167" s="26"/>
      <c r="E167" s="26"/>
      <c r="F167" s="26"/>
      <c r="G167" s="26"/>
      <c r="H167" s="26"/>
      <c r="I167" s="26"/>
      <c r="J167" s="26"/>
      <c r="K167" s="149">
        <f t="shared" si="17"/>
        <v>0</v>
      </c>
      <c r="L167" s="150">
        <f t="shared" si="18"/>
        <v>0</v>
      </c>
    </row>
    <row r="168" spans="1:12" x14ac:dyDescent="0.25">
      <c r="A168" s="29"/>
      <c r="B168" s="26"/>
      <c r="C168" s="26"/>
      <c r="D168" s="26"/>
      <c r="E168" s="26"/>
      <c r="F168" s="26"/>
      <c r="G168" s="26"/>
      <c r="H168" s="26"/>
      <c r="I168" s="26"/>
      <c r="J168" s="26"/>
      <c r="K168" s="149">
        <f t="shared" si="17"/>
        <v>0</v>
      </c>
      <c r="L168" s="150">
        <f t="shared" si="18"/>
        <v>0</v>
      </c>
    </row>
    <row r="169" spans="1:12" x14ac:dyDescent="0.25">
      <c r="A169" s="29"/>
      <c r="B169" s="26"/>
      <c r="C169" s="26"/>
      <c r="D169" s="26"/>
      <c r="E169" s="26"/>
      <c r="F169" s="26"/>
      <c r="G169" s="26"/>
      <c r="H169" s="26"/>
      <c r="I169" s="26"/>
      <c r="J169" s="26"/>
      <c r="K169" s="149">
        <f t="shared" si="17"/>
        <v>0</v>
      </c>
      <c r="L169" s="150">
        <f t="shared" si="18"/>
        <v>0</v>
      </c>
    </row>
    <row r="170" spans="1:12" x14ac:dyDescent="0.25">
      <c r="A170" s="29"/>
      <c r="B170" s="26"/>
      <c r="C170" s="26"/>
      <c r="D170" s="26"/>
      <c r="E170" s="26"/>
      <c r="F170" s="26"/>
      <c r="G170" s="26"/>
      <c r="H170" s="26"/>
      <c r="I170" s="26"/>
      <c r="J170" s="26"/>
      <c r="K170" s="149">
        <f t="shared" si="17"/>
        <v>0</v>
      </c>
      <c r="L170" s="150">
        <f t="shared" si="18"/>
        <v>0</v>
      </c>
    </row>
    <row r="171" spans="1:12" x14ac:dyDescent="0.25">
      <c r="A171" s="29"/>
      <c r="B171" s="26"/>
      <c r="C171" s="26"/>
      <c r="D171" s="26"/>
      <c r="E171" s="26"/>
      <c r="F171" s="26"/>
      <c r="G171" s="26"/>
      <c r="H171" s="26"/>
      <c r="I171" s="26"/>
      <c r="J171" s="26"/>
      <c r="K171" s="149">
        <f t="shared" si="17"/>
        <v>0</v>
      </c>
      <c r="L171" s="150">
        <f t="shared" si="18"/>
        <v>0</v>
      </c>
    </row>
    <row r="172" spans="1:12" x14ac:dyDescent="0.25">
      <c r="A172" s="29"/>
      <c r="B172" s="26"/>
      <c r="C172" s="26"/>
      <c r="D172" s="26"/>
      <c r="E172" s="26"/>
      <c r="F172" s="26"/>
      <c r="G172" s="26"/>
      <c r="H172" s="26"/>
      <c r="I172" s="26"/>
      <c r="J172" s="26"/>
      <c r="K172" s="149">
        <f t="shared" si="17"/>
        <v>0</v>
      </c>
      <c r="L172" s="150">
        <f t="shared" si="18"/>
        <v>0</v>
      </c>
    </row>
    <row r="173" spans="1:12" x14ac:dyDescent="0.25">
      <c r="A173" s="29"/>
      <c r="B173" s="26"/>
      <c r="C173" s="26"/>
      <c r="D173" s="26"/>
      <c r="E173" s="26"/>
      <c r="F173" s="26"/>
      <c r="G173" s="26"/>
      <c r="H173" s="26"/>
      <c r="I173" s="26"/>
      <c r="J173" s="26"/>
      <c r="K173" s="149">
        <f t="shared" si="17"/>
        <v>0</v>
      </c>
      <c r="L173" s="150">
        <f t="shared" si="18"/>
        <v>0</v>
      </c>
    </row>
    <row r="174" spans="1:12" x14ac:dyDescent="0.25">
      <c r="A174" s="29"/>
      <c r="B174" s="26"/>
      <c r="C174" s="26"/>
      <c r="D174" s="26"/>
      <c r="E174" s="26"/>
      <c r="F174" s="26"/>
      <c r="G174" s="26"/>
      <c r="H174" s="26"/>
      <c r="I174" s="26"/>
      <c r="J174" s="26"/>
      <c r="K174" s="149">
        <f t="shared" si="17"/>
        <v>0</v>
      </c>
      <c r="L174" s="150">
        <f t="shared" si="18"/>
        <v>0</v>
      </c>
    </row>
    <row r="175" spans="1:12" x14ac:dyDescent="0.25">
      <c r="A175" s="29"/>
      <c r="B175" s="26"/>
      <c r="C175" s="26"/>
      <c r="D175" s="26"/>
      <c r="E175" s="26"/>
      <c r="F175" s="26"/>
      <c r="G175" s="26"/>
      <c r="H175" s="26"/>
      <c r="I175" s="26"/>
      <c r="J175" s="26"/>
      <c r="K175" s="149">
        <f t="shared" si="17"/>
        <v>0</v>
      </c>
      <c r="L175" s="150">
        <f t="shared" si="18"/>
        <v>0</v>
      </c>
    </row>
    <row r="176" spans="1:12" x14ac:dyDescent="0.25">
      <c r="A176" s="29"/>
      <c r="B176" s="26"/>
      <c r="C176" s="26"/>
      <c r="D176" s="26"/>
      <c r="E176" s="26"/>
      <c r="F176" s="26"/>
      <c r="G176" s="26"/>
      <c r="H176" s="26"/>
      <c r="I176" s="26"/>
      <c r="J176" s="26"/>
      <c r="K176" s="149">
        <f t="shared" si="17"/>
        <v>0</v>
      </c>
      <c r="L176" s="150">
        <f t="shared" si="18"/>
        <v>0</v>
      </c>
    </row>
    <row r="177" spans="1:12" x14ac:dyDescent="0.25">
      <c r="A177" s="29"/>
      <c r="B177" s="26"/>
      <c r="C177" s="26"/>
      <c r="D177" s="26"/>
      <c r="E177" s="26"/>
      <c r="F177" s="26"/>
      <c r="G177" s="26"/>
      <c r="H177" s="26"/>
      <c r="I177" s="26"/>
      <c r="J177" s="26"/>
      <c r="K177" s="149">
        <f t="shared" si="17"/>
        <v>0</v>
      </c>
      <c r="L177" s="150">
        <f t="shared" si="18"/>
        <v>0</v>
      </c>
    </row>
    <row r="178" spans="1:12" x14ac:dyDescent="0.25">
      <c r="A178" s="29"/>
      <c r="B178" s="26"/>
      <c r="C178" s="26"/>
      <c r="D178" s="26"/>
      <c r="E178" s="26"/>
      <c r="F178" s="26"/>
      <c r="G178" s="26"/>
      <c r="H178" s="26"/>
      <c r="I178" s="26"/>
      <c r="J178" s="26"/>
      <c r="K178" s="149">
        <f t="shared" si="17"/>
        <v>0</v>
      </c>
      <c r="L178" s="150">
        <f t="shared" si="18"/>
        <v>0</v>
      </c>
    </row>
    <row r="179" spans="1:12" ht="15.75" thickBot="1" x14ac:dyDescent="0.3">
      <c r="A179" s="30"/>
      <c r="B179" s="31"/>
      <c r="C179" s="31"/>
      <c r="D179" s="31"/>
      <c r="E179" s="31"/>
      <c r="F179" s="33"/>
      <c r="G179" s="31"/>
      <c r="H179" s="33"/>
      <c r="I179" s="31"/>
      <c r="J179" s="33"/>
      <c r="K179" s="153">
        <f t="shared" si="17"/>
        <v>0</v>
      </c>
      <c r="L179" s="150">
        <f t="shared" si="18"/>
        <v>0</v>
      </c>
    </row>
    <row r="180" spans="1:12" ht="15.75" thickBot="1" x14ac:dyDescent="0.3">
      <c r="D180" s="34" t="s">
        <v>197</v>
      </c>
      <c r="E180" s="35">
        <f>SUM(E149:E179)</f>
        <v>0</v>
      </c>
      <c r="F180" s="35"/>
      <c r="G180" s="35">
        <f t="shared" ref="G180" si="19">SUM(G149:G179)</f>
        <v>0</v>
      </c>
      <c r="H180" s="35"/>
      <c r="I180" s="35">
        <f t="shared" ref="I180" si="20">SUM(I149:I179)</f>
        <v>0</v>
      </c>
      <c r="J180" s="35"/>
      <c r="K180" s="152">
        <f t="shared" ref="K180:L180" si="21">SUM(K149:K179)</f>
        <v>0</v>
      </c>
      <c r="L180" s="152">
        <f t="shared" si="21"/>
        <v>0</v>
      </c>
    </row>
    <row r="181" spans="1:12" ht="15.75" thickBot="1" x14ac:dyDescent="0.3"/>
    <row r="182" spans="1:12" x14ac:dyDescent="0.25">
      <c r="A182" s="381" t="s">
        <v>202</v>
      </c>
      <c r="B182" s="382"/>
      <c r="C182" s="382"/>
      <c r="D182" s="382"/>
      <c r="E182" s="382"/>
      <c r="F182" s="382"/>
      <c r="G182" s="382"/>
      <c r="H182" s="382"/>
      <c r="I182" s="382"/>
      <c r="J182" s="382"/>
      <c r="K182" s="382"/>
      <c r="L182" s="383"/>
    </row>
    <row r="183" spans="1:12" x14ac:dyDescent="0.25">
      <c r="A183" s="170" t="s">
        <v>160</v>
      </c>
      <c r="B183" s="376" t="s">
        <v>161</v>
      </c>
      <c r="C183" s="377"/>
      <c r="D183" s="378"/>
      <c r="E183" s="379"/>
      <c r="F183" s="379"/>
      <c r="G183" s="379"/>
      <c r="H183" s="379"/>
      <c r="I183" s="379"/>
      <c r="J183" s="379"/>
      <c r="K183" s="379"/>
      <c r="L183" s="380"/>
    </row>
    <row r="184" spans="1:12" ht="60.75" thickBot="1" x14ac:dyDescent="0.3">
      <c r="A184" s="168" t="s">
        <v>162</v>
      </c>
      <c r="B184" s="169" t="s">
        <v>163</v>
      </c>
      <c r="C184" s="169" t="s">
        <v>164</v>
      </c>
      <c r="D184" s="169" t="s">
        <v>165</v>
      </c>
      <c r="E184" s="169" t="s">
        <v>166</v>
      </c>
      <c r="F184" s="169" t="s">
        <v>167</v>
      </c>
      <c r="G184" s="169" t="s">
        <v>168</v>
      </c>
      <c r="H184" s="169" t="s">
        <v>167</v>
      </c>
      <c r="I184" s="169" t="s">
        <v>169</v>
      </c>
      <c r="J184" s="169" t="s">
        <v>167</v>
      </c>
      <c r="K184" s="166" t="s">
        <v>170</v>
      </c>
      <c r="L184" s="167" t="s">
        <v>171</v>
      </c>
    </row>
    <row r="185" spans="1:12" x14ac:dyDescent="0.25">
      <c r="A185" s="27"/>
      <c r="B185" s="28"/>
      <c r="C185" s="32"/>
      <c r="D185" s="28"/>
      <c r="E185" s="28"/>
      <c r="F185" s="28"/>
      <c r="G185" s="28"/>
      <c r="H185" s="28"/>
      <c r="I185" s="28"/>
      <c r="J185" s="28"/>
      <c r="K185" s="156">
        <f t="shared" ref="K185:K215" si="22">E185*1.5+G185+I185*2/3</f>
        <v>0</v>
      </c>
      <c r="L185" s="148">
        <f>IF(OR(F185="non",F185=""),E185*1.5,0)+IF(OR(H185="non",H185=""),G185*1,0)+IF(OR(J185="",J185="non"),I185*2/3,0)</f>
        <v>0</v>
      </c>
    </row>
    <row r="186" spans="1:12" x14ac:dyDescent="0.25">
      <c r="A186" s="29"/>
      <c r="B186" s="26"/>
      <c r="C186" s="26"/>
      <c r="D186" s="26"/>
      <c r="E186" s="26"/>
      <c r="F186" s="26"/>
      <c r="G186" s="26"/>
      <c r="H186" s="26"/>
      <c r="I186" s="26"/>
      <c r="J186" s="26"/>
      <c r="K186" s="154">
        <f t="shared" si="22"/>
        <v>0</v>
      </c>
      <c r="L186" s="150">
        <f t="shared" ref="L186:L215" si="23">IF(OR(F186="non",F186=""),E186*1.5,0)+IF(OR(H186="non",H186=""),G186*1,0)+IF(OR(J186="",J186="non"),I186*2/3,0)</f>
        <v>0</v>
      </c>
    </row>
    <row r="187" spans="1:12" x14ac:dyDescent="0.25">
      <c r="A187" s="29"/>
      <c r="B187" s="26"/>
      <c r="C187" s="26"/>
      <c r="D187" s="26"/>
      <c r="E187" s="26"/>
      <c r="F187" s="26"/>
      <c r="G187" s="26"/>
      <c r="H187" s="26"/>
      <c r="I187" s="26"/>
      <c r="J187" s="26"/>
      <c r="K187" s="149">
        <f t="shared" si="22"/>
        <v>0</v>
      </c>
      <c r="L187" s="150">
        <f t="shared" si="23"/>
        <v>0</v>
      </c>
    </row>
    <row r="188" spans="1:12" x14ac:dyDescent="0.25">
      <c r="A188" s="29"/>
      <c r="B188" s="26"/>
      <c r="C188" s="26"/>
      <c r="D188" s="26"/>
      <c r="E188" s="26"/>
      <c r="F188" s="26"/>
      <c r="G188" s="26"/>
      <c r="H188" s="26"/>
      <c r="I188" s="26"/>
      <c r="J188" s="26"/>
      <c r="K188" s="149">
        <f t="shared" si="22"/>
        <v>0</v>
      </c>
      <c r="L188" s="150">
        <f t="shared" si="23"/>
        <v>0</v>
      </c>
    </row>
    <row r="189" spans="1:12" x14ac:dyDescent="0.25">
      <c r="A189" s="29"/>
      <c r="B189" s="26"/>
      <c r="C189" s="26"/>
      <c r="D189" s="26"/>
      <c r="E189" s="26"/>
      <c r="F189" s="26"/>
      <c r="G189" s="26"/>
      <c r="H189" s="26"/>
      <c r="I189" s="26"/>
      <c r="J189" s="26"/>
      <c r="K189" s="149">
        <f t="shared" si="22"/>
        <v>0</v>
      </c>
      <c r="L189" s="150">
        <f t="shared" si="23"/>
        <v>0</v>
      </c>
    </row>
    <row r="190" spans="1:12" x14ac:dyDescent="0.25">
      <c r="A190" s="29"/>
      <c r="B190" s="26"/>
      <c r="C190" s="26"/>
      <c r="D190" s="26"/>
      <c r="E190" s="26"/>
      <c r="F190" s="26"/>
      <c r="G190" s="26"/>
      <c r="H190" s="26"/>
      <c r="I190" s="26"/>
      <c r="J190" s="26"/>
      <c r="K190" s="149">
        <f t="shared" si="22"/>
        <v>0</v>
      </c>
      <c r="L190" s="150">
        <f t="shared" si="23"/>
        <v>0</v>
      </c>
    </row>
    <row r="191" spans="1:12" x14ac:dyDescent="0.25">
      <c r="A191" s="29"/>
      <c r="B191" s="26"/>
      <c r="C191" s="26"/>
      <c r="D191" s="26"/>
      <c r="E191" s="26"/>
      <c r="F191" s="26"/>
      <c r="G191" s="26"/>
      <c r="H191" s="26"/>
      <c r="I191" s="26"/>
      <c r="J191" s="26"/>
      <c r="K191" s="149">
        <f t="shared" si="22"/>
        <v>0</v>
      </c>
      <c r="L191" s="150">
        <f t="shared" si="23"/>
        <v>0</v>
      </c>
    </row>
    <row r="192" spans="1:12" x14ac:dyDescent="0.25">
      <c r="A192" s="29"/>
      <c r="B192" s="26"/>
      <c r="C192" s="26"/>
      <c r="D192" s="26"/>
      <c r="E192" s="26"/>
      <c r="F192" s="26"/>
      <c r="G192" s="26"/>
      <c r="H192" s="26"/>
      <c r="I192" s="26"/>
      <c r="J192" s="26"/>
      <c r="K192" s="149">
        <f t="shared" si="22"/>
        <v>0</v>
      </c>
      <c r="L192" s="150">
        <f t="shared" si="23"/>
        <v>0</v>
      </c>
    </row>
    <row r="193" spans="1:12" x14ac:dyDescent="0.25">
      <c r="A193" s="29"/>
      <c r="B193" s="26"/>
      <c r="C193" s="26"/>
      <c r="D193" s="26"/>
      <c r="E193" s="26"/>
      <c r="F193" s="26"/>
      <c r="G193" s="26"/>
      <c r="H193" s="26"/>
      <c r="I193" s="26"/>
      <c r="J193" s="26"/>
      <c r="K193" s="149">
        <f t="shared" si="22"/>
        <v>0</v>
      </c>
      <c r="L193" s="150">
        <f t="shared" si="23"/>
        <v>0</v>
      </c>
    </row>
    <row r="194" spans="1:12" x14ac:dyDescent="0.25">
      <c r="A194" s="29"/>
      <c r="B194" s="26"/>
      <c r="C194" s="26"/>
      <c r="D194" s="26"/>
      <c r="E194" s="26"/>
      <c r="F194" s="26"/>
      <c r="G194" s="26"/>
      <c r="H194" s="26"/>
      <c r="I194" s="26"/>
      <c r="J194" s="26"/>
      <c r="K194" s="149">
        <f t="shared" si="22"/>
        <v>0</v>
      </c>
      <c r="L194" s="150">
        <f t="shared" si="23"/>
        <v>0</v>
      </c>
    </row>
    <row r="195" spans="1:12" x14ac:dyDescent="0.25">
      <c r="A195" s="29"/>
      <c r="B195" s="26"/>
      <c r="C195" s="26"/>
      <c r="D195" s="26"/>
      <c r="E195" s="26"/>
      <c r="F195" s="26"/>
      <c r="G195" s="26"/>
      <c r="H195" s="26"/>
      <c r="I195" s="26"/>
      <c r="J195" s="26"/>
      <c r="K195" s="149">
        <f t="shared" si="22"/>
        <v>0</v>
      </c>
      <c r="L195" s="150">
        <f t="shared" si="23"/>
        <v>0</v>
      </c>
    </row>
    <row r="196" spans="1:12" x14ac:dyDescent="0.25">
      <c r="A196" s="29"/>
      <c r="B196" s="26"/>
      <c r="C196" s="26"/>
      <c r="D196" s="26"/>
      <c r="E196" s="26"/>
      <c r="F196" s="26"/>
      <c r="G196" s="26"/>
      <c r="H196" s="26"/>
      <c r="I196" s="26"/>
      <c r="J196" s="26"/>
      <c r="K196" s="149">
        <f t="shared" si="22"/>
        <v>0</v>
      </c>
      <c r="L196" s="150">
        <f t="shared" si="23"/>
        <v>0</v>
      </c>
    </row>
    <row r="197" spans="1:12" x14ac:dyDescent="0.25">
      <c r="A197" s="29"/>
      <c r="B197" s="26"/>
      <c r="C197" s="26"/>
      <c r="D197" s="26"/>
      <c r="E197" s="26"/>
      <c r="F197" s="26"/>
      <c r="G197" s="26"/>
      <c r="H197" s="26"/>
      <c r="I197" s="26"/>
      <c r="J197" s="26"/>
      <c r="K197" s="149">
        <f t="shared" si="22"/>
        <v>0</v>
      </c>
      <c r="L197" s="150">
        <f t="shared" si="23"/>
        <v>0</v>
      </c>
    </row>
    <row r="198" spans="1:12" x14ac:dyDescent="0.25">
      <c r="A198" s="29"/>
      <c r="B198" s="26"/>
      <c r="C198" s="26"/>
      <c r="D198" s="26"/>
      <c r="E198" s="26"/>
      <c r="F198" s="26"/>
      <c r="G198" s="26"/>
      <c r="H198" s="26"/>
      <c r="I198" s="26"/>
      <c r="J198" s="26"/>
      <c r="K198" s="149">
        <f t="shared" si="22"/>
        <v>0</v>
      </c>
      <c r="L198" s="150">
        <f t="shared" si="23"/>
        <v>0</v>
      </c>
    </row>
    <row r="199" spans="1:12" x14ac:dyDescent="0.25">
      <c r="A199" s="29"/>
      <c r="B199" s="26"/>
      <c r="C199" s="26"/>
      <c r="D199" s="26"/>
      <c r="E199" s="26"/>
      <c r="F199" s="26"/>
      <c r="G199" s="26"/>
      <c r="H199" s="26"/>
      <c r="I199" s="26"/>
      <c r="J199" s="26"/>
      <c r="K199" s="149">
        <f t="shared" si="22"/>
        <v>0</v>
      </c>
      <c r="L199" s="150">
        <f t="shared" si="23"/>
        <v>0</v>
      </c>
    </row>
    <row r="200" spans="1:12" x14ac:dyDescent="0.25">
      <c r="A200" s="29"/>
      <c r="B200" s="26"/>
      <c r="C200" s="26"/>
      <c r="D200" s="26"/>
      <c r="E200" s="26"/>
      <c r="F200" s="26"/>
      <c r="G200" s="26"/>
      <c r="H200" s="26"/>
      <c r="I200" s="26"/>
      <c r="J200" s="26"/>
      <c r="K200" s="149">
        <f t="shared" si="22"/>
        <v>0</v>
      </c>
      <c r="L200" s="150">
        <f t="shared" si="23"/>
        <v>0</v>
      </c>
    </row>
    <row r="201" spans="1:12" x14ac:dyDescent="0.25">
      <c r="A201" s="29"/>
      <c r="B201" s="26"/>
      <c r="C201" s="26"/>
      <c r="D201" s="26"/>
      <c r="E201" s="26"/>
      <c r="F201" s="26"/>
      <c r="G201" s="26"/>
      <c r="H201" s="26"/>
      <c r="I201" s="26"/>
      <c r="J201" s="26"/>
      <c r="K201" s="149">
        <f t="shared" si="22"/>
        <v>0</v>
      </c>
      <c r="L201" s="150">
        <f t="shared" si="23"/>
        <v>0</v>
      </c>
    </row>
    <row r="202" spans="1:12" x14ac:dyDescent="0.25">
      <c r="A202" s="29"/>
      <c r="B202" s="26"/>
      <c r="C202" s="26"/>
      <c r="D202" s="26"/>
      <c r="E202" s="26"/>
      <c r="F202" s="26"/>
      <c r="G202" s="26"/>
      <c r="H202" s="26"/>
      <c r="I202" s="26"/>
      <c r="J202" s="26"/>
      <c r="K202" s="149">
        <f t="shared" si="22"/>
        <v>0</v>
      </c>
      <c r="L202" s="150">
        <f t="shared" si="23"/>
        <v>0</v>
      </c>
    </row>
    <row r="203" spans="1:12" x14ac:dyDescent="0.25">
      <c r="A203" s="29"/>
      <c r="B203" s="26"/>
      <c r="C203" s="26"/>
      <c r="D203" s="26"/>
      <c r="E203" s="26"/>
      <c r="F203" s="26"/>
      <c r="G203" s="26"/>
      <c r="H203" s="26"/>
      <c r="I203" s="26"/>
      <c r="J203" s="26"/>
      <c r="K203" s="149">
        <f t="shared" si="22"/>
        <v>0</v>
      </c>
      <c r="L203" s="150">
        <f t="shared" si="23"/>
        <v>0</v>
      </c>
    </row>
    <row r="204" spans="1:12" x14ac:dyDescent="0.25">
      <c r="A204" s="29"/>
      <c r="B204" s="26"/>
      <c r="C204" s="26"/>
      <c r="D204" s="26"/>
      <c r="E204" s="26"/>
      <c r="F204" s="26"/>
      <c r="G204" s="26"/>
      <c r="H204" s="26"/>
      <c r="I204" s="26"/>
      <c r="J204" s="26"/>
      <c r="K204" s="149">
        <f t="shared" si="22"/>
        <v>0</v>
      </c>
      <c r="L204" s="150">
        <f t="shared" si="23"/>
        <v>0</v>
      </c>
    </row>
    <row r="205" spans="1:12" x14ac:dyDescent="0.25">
      <c r="A205" s="29"/>
      <c r="B205" s="26"/>
      <c r="C205" s="26"/>
      <c r="D205" s="26"/>
      <c r="E205" s="26"/>
      <c r="F205" s="26"/>
      <c r="G205" s="26"/>
      <c r="H205" s="26"/>
      <c r="I205" s="26"/>
      <c r="J205" s="26"/>
      <c r="K205" s="149">
        <f t="shared" si="22"/>
        <v>0</v>
      </c>
      <c r="L205" s="150">
        <f t="shared" si="23"/>
        <v>0</v>
      </c>
    </row>
    <row r="206" spans="1:12" x14ac:dyDescent="0.25">
      <c r="A206" s="29"/>
      <c r="B206" s="26"/>
      <c r="C206" s="26"/>
      <c r="D206" s="26"/>
      <c r="E206" s="26"/>
      <c r="F206" s="26"/>
      <c r="G206" s="26"/>
      <c r="H206" s="26"/>
      <c r="I206" s="26"/>
      <c r="J206" s="26"/>
      <c r="K206" s="149">
        <f t="shared" si="22"/>
        <v>0</v>
      </c>
      <c r="L206" s="150">
        <f t="shared" si="23"/>
        <v>0</v>
      </c>
    </row>
    <row r="207" spans="1:12" x14ac:dyDescent="0.25">
      <c r="A207" s="29"/>
      <c r="B207" s="26"/>
      <c r="C207" s="26"/>
      <c r="D207" s="26"/>
      <c r="E207" s="26"/>
      <c r="F207" s="26"/>
      <c r="G207" s="26"/>
      <c r="H207" s="26"/>
      <c r="I207" s="26"/>
      <c r="J207" s="26"/>
      <c r="K207" s="149">
        <f t="shared" si="22"/>
        <v>0</v>
      </c>
      <c r="L207" s="150">
        <f t="shared" si="23"/>
        <v>0</v>
      </c>
    </row>
    <row r="208" spans="1:12" x14ac:dyDescent="0.25">
      <c r="A208" s="29"/>
      <c r="B208" s="26"/>
      <c r="C208" s="26"/>
      <c r="D208" s="26"/>
      <c r="E208" s="26"/>
      <c r="F208" s="26"/>
      <c r="G208" s="26"/>
      <c r="H208" s="26"/>
      <c r="I208" s="26"/>
      <c r="J208" s="26"/>
      <c r="K208" s="149">
        <f t="shared" si="22"/>
        <v>0</v>
      </c>
      <c r="L208" s="150">
        <f t="shared" si="23"/>
        <v>0</v>
      </c>
    </row>
    <row r="209" spans="1:12" x14ac:dyDescent="0.25">
      <c r="A209" s="29"/>
      <c r="B209" s="26"/>
      <c r="C209" s="26"/>
      <c r="D209" s="26"/>
      <c r="E209" s="26"/>
      <c r="F209" s="26"/>
      <c r="G209" s="26"/>
      <c r="H209" s="26"/>
      <c r="I209" s="26"/>
      <c r="J209" s="26"/>
      <c r="K209" s="149">
        <f t="shared" si="22"/>
        <v>0</v>
      </c>
      <c r="L209" s="150">
        <f t="shared" si="23"/>
        <v>0</v>
      </c>
    </row>
    <row r="210" spans="1:12" x14ac:dyDescent="0.25">
      <c r="A210" s="29"/>
      <c r="B210" s="26"/>
      <c r="C210" s="26"/>
      <c r="D210" s="26"/>
      <c r="E210" s="26"/>
      <c r="F210" s="26"/>
      <c r="G210" s="26"/>
      <c r="H210" s="26"/>
      <c r="I210" s="26"/>
      <c r="J210" s="26"/>
      <c r="K210" s="149">
        <f t="shared" si="22"/>
        <v>0</v>
      </c>
      <c r="L210" s="150">
        <f t="shared" si="23"/>
        <v>0</v>
      </c>
    </row>
    <row r="211" spans="1:12" x14ac:dyDescent="0.25">
      <c r="A211" s="29"/>
      <c r="B211" s="26"/>
      <c r="C211" s="26"/>
      <c r="D211" s="26"/>
      <c r="E211" s="26"/>
      <c r="F211" s="26"/>
      <c r="G211" s="26"/>
      <c r="H211" s="26"/>
      <c r="I211" s="26"/>
      <c r="J211" s="26"/>
      <c r="K211" s="149">
        <f t="shared" si="22"/>
        <v>0</v>
      </c>
      <c r="L211" s="150">
        <f t="shared" si="23"/>
        <v>0</v>
      </c>
    </row>
    <row r="212" spans="1:12" x14ac:dyDescent="0.25">
      <c r="A212" s="29"/>
      <c r="B212" s="26"/>
      <c r="C212" s="26"/>
      <c r="D212" s="26"/>
      <c r="E212" s="26"/>
      <c r="F212" s="26"/>
      <c r="G212" s="26"/>
      <c r="H212" s="26"/>
      <c r="I212" s="26"/>
      <c r="J212" s="26"/>
      <c r="K212" s="149">
        <f t="shared" si="22"/>
        <v>0</v>
      </c>
      <c r="L212" s="150">
        <f t="shared" si="23"/>
        <v>0</v>
      </c>
    </row>
    <row r="213" spans="1:12" x14ac:dyDescent="0.25">
      <c r="A213" s="29"/>
      <c r="B213" s="26"/>
      <c r="C213" s="26"/>
      <c r="D213" s="26"/>
      <c r="E213" s="26"/>
      <c r="F213" s="26"/>
      <c r="G213" s="26"/>
      <c r="H213" s="26"/>
      <c r="I213" s="26"/>
      <c r="J213" s="26"/>
      <c r="K213" s="149">
        <f t="shared" si="22"/>
        <v>0</v>
      </c>
      <c r="L213" s="150">
        <f t="shared" si="23"/>
        <v>0</v>
      </c>
    </row>
    <row r="214" spans="1:12" x14ac:dyDescent="0.25">
      <c r="A214" s="29"/>
      <c r="B214" s="26"/>
      <c r="C214" s="26"/>
      <c r="D214" s="26"/>
      <c r="E214" s="26"/>
      <c r="F214" s="26"/>
      <c r="G214" s="26"/>
      <c r="H214" s="26"/>
      <c r="I214" s="26"/>
      <c r="J214" s="26"/>
      <c r="K214" s="149">
        <f t="shared" si="22"/>
        <v>0</v>
      </c>
      <c r="L214" s="150">
        <f t="shared" si="23"/>
        <v>0</v>
      </c>
    </row>
    <row r="215" spans="1:12" ht="15.75" thickBot="1" x14ac:dyDescent="0.3">
      <c r="A215" s="30"/>
      <c r="B215" s="31"/>
      <c r="C215" s="31"/>
      <c r="D215" s="31"/>
      <c r="E215" s="31"/>
      <c r="F215" s="33"/>
      <c r="G215" s="31"/>
      <c r="H215" s="33"/>
      <c r="I215" s="31"/>
      <c r="J215" s="33"/>
      <c r="K215" s="153">
        <f t="shared" si="22"/>
        <v>0</v>
      </c>
      <c r="L215" s="150">
        <f t="shared" si="23"/>
        <v>0</v>
      </c>
    </row>
    <row r="216" spans="1:12" ht="15.75" thickBot="1" x14ac:dyDescent="0.3">
      <c r="D216" s="34" t="s">
        <v>197</v>
      </c>
      <c r="E216" s="35">
        <f>SUM(E185:E215)</f>
        <v>0</v>
      </c>
      <c r="F216" s="35"/>
      <c r="G216" s="35">
        <f t="shared" ref="G216" si="24">SUM(G185:G215)</f>
        <v>0</v>
      </c>
      <c r="H216" s="35"/>
      <c r="I216" s="35">
        <f t="shared" ref="I216" si="25">SUM(I185:I215)</f>
        <v>0</v>
      </c>
      <c r="J216" s="35"/>
      <c r="K216" s="152">
        <f t="shared" ref="K216:L216" si="26">SUM(K185:K215)</f>
        <v>0</v>
      </c>
      <c r="L216" s="152">
        <f t="shared" si="26"/>
        <v>0</v>
      </c>
    </row>
    <row r="217" spans="1:12" ht="15.75" thickBot="1" x14ac:dyDescent="0.3"/>
    <row r="218" spans="1:12" ht="15.75" thickBot="1" x14ac:dyDescent="0.3">
      <c r="D218" s="199" t="s">
        <v>203</v>
      </c>
      <c r="E218" s="200">
        <f>E144+E108+E72+E36+E180+E216</f>
        <v>0</v>
      </c>
      <c r="F218" s="200"/>
      <c r="G218" s="200">
        <f>G144+G108+G72+G36+G180+G216</f>
        <v>363</v>
      </c>
      <c r="H218" s="200"/>
      <c r="I218" s="200">
        <f>I144+I108+I72+I36+I180+I216</f>
        <v>0</v>
      </c>
      <c r="J218" s="200"/>
      <c r="K218" s="200">
        <f>K144+K108+K72+K36+K180+K216</f>
        <v>363</v>
      </c>
      <c r="L218" s="201">
        <f>L144+L108+L72+L36+L180+L216</f>
        <v>67</v>
      </c>
    </row>
  </sheetData>
  <mergeCells count="19">
    <mergeCell ref="A146:L146"/>
    <mergeCell ref="B147:C147"/>
    <mergeCell ref="D147:L147"/>
    <mergeCell ref="A182:L182"/>
    <mergeCell ref="B183:C183"/>
    <mergeCell ref="D183:L18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2">
    <dataValidation type="list" allowBlank="1" showInputMessage="1" showErrorMessage="1" sqref="F185:F215 H185:H215 F41:F71 H41:H71 F77:F107 H77:H107 F113:F143 H113:H143 J41:J71 J185:J215 J77:J107 J113:J143 F149:F179 H149:H179 J149:J179" xr:uid="{658DF863-DCDE-4668-8F05-D04CEB4CCB45}">
      <formula1>"Mutualisée,Délocalisée,NON"</formula1>
    </dataValidation>
    <dataValidation type="list" allowBlank="1" showInputMessage="1" showErrorMessage="1" sqref="F20:F35 E5:F19 H5:H35 J5:J35" xr:uid="{5F271137-4EC9-4C9A-9658-CE77051DAD51}">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B8" sqref="B8"/>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24" t="s">
        <v>204</v>
      </c>
      <c r="B1" s="425"/>
      <c r="C1" s="425"/>
      <c r="D1" s="425"/>
      <c r="E1" s="425"/>
      <c r="F1" s="425"/>
      <c r="G1" s="425"/>
      <c r="H1" s="425"/>
      <c r="I1" s="425"/>
      <c r="J1" s="425"/>
      <c r="K1" s="426"/>
      <c r="M1" s="390" t="s">
        <v>205</v>
      </c>
      <c r="N1" s="391"/>
      <c r="O1" s="391"/>
      <c r="P1" s="392"/>
    </row>
    <row r="2" spans="1:16" ht="16.5" thickBot="1" x14ac:dyDescent="0.3">
      <c r="A2" s="433" t="s">
        <v>206</v>
      </c>
      <c r="B2" s="434"/>
      <c r="C2" s="435"/>
      <c r="D2" s="436"/>
      <c r="E2" s="436"/>
      <c r="F2" s="436"/>
      <c r="G2" s="436"/>
      <c r="H2" s="436"/>
      <c r="I2" s="436"/>
      <c r="J2" s="436"/>
      <c r="K2" s="437"/>
      <c r="M2" s="386" t="s">
        <v>207</v>
      </c>
      <c r="N2" s="387"/>
      <c r="O2" s="387"/>
      <c r="P2" s="388"/>
    </row>
    <row r="3" spans="1:16" ht="15.75" customHeight="1" thickBot="1" x14ac:dyDescent="0.3">
      <c r="A3" s="172" t="s">
        <v>208</v>
      </c>
      <c r="B3" s="173">
        <v>57</v>
      </c>
      <c r="C3" s="427" t="s">
        <v>209</v>
      </c>
      <c r="D3" s="427"/>
      <c r="E3" s="427"/>
      <c r="F3" s="427"/>
      <c r="G3" s="427"/>
      <c r="H3" s="427"/>
      <c r="I3" s="427"/>
      <c r="J3" s="427"/>
      <c r="K3" s="428"/>
    </row>
    <row r="4" spans="1:16" ht="16.5" thickTop="1" x14ac:dyDescent="0.25">
      <c r="A4" s="13" t="s">
        <v>210</v>
      </c>
      <c r="B4" s="76">
        <v>0</v>
      </c>
      <c r="C4" s="429" t="s">
        <v>211</v>
      </c>
      <c r="D4" s="429"/>
      <c r="E4" s="429"/>
      <c r="F4" s="429"/>
      <c r="G4" s="430">
        <f>H30+(H21/15)+(H35/15)</f>
        <v>1158.8980209424083</v>
      </c>
      <c r="H4" s="431"/>
      <c r="I4" s="431"/>
      <c r="J4" s="431"/>
      <c r="K4" s="432"/>
      <c r="L4" s="142"/>
      <c r="M4" s="446" t="s">
        <v>212</v>
      </c>
      <c r="N4" s="447"/>
      <c r="O4" s="447"/>
      <c r="P4" s="448"/>
    </row>
    <row r="5" spans="1:16" ht="15.75" customHeight="1" x14ac:dyDescent="0.25">
      <c r="A5" s="13" t="s">
        <v>213</v>
      </c>
      <c r="B5" s="76"/>
      <c r="C5" s="398" t="s">
        <v>214</v>
      </c>
      <c r="D5" s="398"/>
      <c r="E5" s="398"/>
      <c r="F5" s="398"/>
      <c r="G5" s="399"/>
      <c r="H5" s="399"/>
      <c r="I5" s="399"/>
      <c r="J5" s="399"/>
      <c r="K5" s="400"/>
      <c r="L5" s="142"/>
      <c r="M5" s="449"/>
      <c r="N5" s="450"/>
      <c r="O5" s="450"/>
      <c r="P5" s="451"/>
    </row>
    <row r="6" spans="1:16" ht="15.75" x14ac:dyDescent="0.25">
      <c r="A6" s="13" t="s">
        <v>215</v>
      </c>
      <c r="B6" s="76"/>
      <c r="C6" s="398" t="s">
        <v>214</v>
      </c>
      <c r="D6" s="398"/>
      <c r="E6" s="398"/>
      <c r="F6" s="398"/>
      <c r="G6" s="399"/>
      <c r="H6" s="399"/>
      <c r="I6" s="399"/>
      <c r="J6" s="399"/>
      <c r="K6" s="400"/>
      <c r="L6" s="143"/>
      <c r="M6" s="449"/>
      <c r="N6" s="450"/>
      <c r="O6" s="450"/>
      <c r="P6" s="451"/>
    </row>
    <row r="7" spans="1:16" ht="16.5" customHeight="1" x14ac:dyDescent="0.25">
      <c r="A7" s="13" t="s">
        <v>216</v>
      </c>
      <c r="B7" s="76"/>
      <c r="C7" s="398" t="s">
        <v>214</v>
      </c>
      <c r="D7" s="398"/>
      <c r="E7" s="398"/>
      <c r="F7" s="398"/>
      <c r="G7" s="399"/>
      <c r="H7" s="399"/>
      <c r="I7" s="399"/>
      <c r="J7" s="399"/>
      <c r="K7" s="400"/>
      <c r="L7" s="143"/>
      <c r="M7" s="449"/>
      <c r="N7" s="450"/>
      <c r="O7" s="450"/>
      <c r="P7" s="451"/>
    </row>
    <row r="8" spans="1:16" ht="16.5" customHeight="1" x14ac:dyDescent="0.25">
      <c r="A8" s="13" t="s">
        <v>217</v>
      </c>
      <c r="B8" s="76"/>
      <c r="C8" s="398" t="s">
        <v>214</v>
      </c>
      <c r="D8" s="398"/>
      <c r="E8" s="398"/>
      <c r="F8" s="398"/>
      <c r="G8" s="399"/>
      <c r="H8" s="399"/>
      <c r="I8" s="399"/>
      <c r="J8" s="399"/>
      <c r="K8" s="400"/>
      <c r="L8" s="143"/>
      <c r="M8" s="449"/>
      <c r="N8" s="450"/>
      <c r="O8" s="450"/>
      <c r="P8" s="451"/>
    </row>
    <row r="9" spans="1:16" ht="16.5" customHeight="1" x14ac:dyDescent="0.25">
      <c r="A9" s="13" t="s">
        <v>218</v>
      </c>
      <c r="B9" s="76"/>
      <c r="C9" s="398" t="s">
        <v>214</v>
      </c>
      <c r="D9" s="398"/>
      <c r="E9" s="398"/>
      <c r="F9" s="398"/>
      <c r="G9" s="399"/>
      <c r="H9" s="399"/>
      <c r="I9" s="399"/>
      <c r="J9" s="399"/>
      <c r="K9" s="400"/>
      <c r="L9" s="143"/>
      <c r="M9" s="449"/>
      <c r="N9" s="450"/>
      <c r="O9" s="450"/>
      <c r="P9" s="451"/>
    </row>
    <row r="10" spans="1:16" ht="16.5" customHeight="1" thickBot="1" x14ac:dyDescent="0.3">
      <c r="A10" s="182" t="s">
        <v>219</v>
      </c>
      <c r="B10" s="184"/>
      <c r="C10" s="398" t="s">
        <v>214</v>
      </c>
      <c r="D10" s="398"/>
      <c r="E10" s="398"/>
      <c r="F10" s="398"/>
      <c r="G10" s="399"/>
      <c r="H10" s="399"/>
      <c r="I10" s="399"/>
      <c r="J10" s="399"/>
      <c r="K10" s="400"/>
      <c r="L10" s="143"/>
      <c r="M10" s="180"/>
      <c r="N10" s="180"/>
      <c r="O10" s="180"/>
      <c r="P10" s="181"/>
    </row>
    <row r="11" spans="1:16" ht="15" customHeight="1" x14ac:dyDescent="0.25">
      <c r="A11" s="458" t="s">
        <v>220</v>
      </c>
      <c r="B11" s="459"/>
      <c r="C11" s="460"/>
      <c r="D11" s="461"/>
      <c r="E11" s="461"/>
      <c r="F11" s="461"/>
      <c r="G11" s="461"/>
      <c r="H11" s="461"/>
      <c r="I11" s="461"/>
      <c r="J11" s="461"/>
      <c r="K11" s="462"/>
      <c r="L11" s="144"/>
      <c r="M11" s="477" t="s">
        <v>221</v>
      </c>
      <c r="N11" s="478"/>
      <c r="O11" s="478"/>
      <c r="P11" s="479"/>
    </row>
    <row r="12" spans="1:16" ht="15.75" x14ac:dyDescent="0.25">
      <c r="A12" s="13" t="s">
        <v>222</v>
      </c>
      <c r="B12" s="36"/>
      <c r="C12" s="438" t="s">
        <v>223</v>
      </c>
      <c r="D12" s="439"/>
      <c r="E12" s="439"/>
      <c r="F12" s="439"/>
      <c r="G12" s="439"/>
      <c r="H12" s="439"/>
      <c r="I12" s="439"/>
      <c r="J12" s="439"/>
      <c r="K12" s="440"/>
      <c r="L12" s="144"/>
      <c r="M12" s="477"/>
      <c r="N12" s="478"/>
      <c r="O12" s="478"/>
      <c r="P12" s="479"/>
    </row>
    <row r="13" spans="1:16" ht="15.75" x14ac:dyDescent="0.25">
      <c r="A13" s="13" t="s">
        <v>224</v>
      </c>
      <c r="B13" s="36"/>
      <c r="C13" s="441"/>
      <c r="D13" s="248"/>
      <c r="E13" s="248"/>
      <c r="F13" s="248"/>
      <c r="G13" s="248"/>
      <c r="H13" s="248"/>
      <c r="I13" s="248"/>
      <c r="J13" s="248"/>
      <c r="K13" s="442"/>
      <c r="L13" s="144"/>
      <c r="M13" s="477"/>
      <c r="N13" s="478"/>
      <c r="O13" s="478"/>
      <c r="P13" s="479"/>
    </row>
    <row r="14" spans="1:16" ht="15.75" x14ac:dyDescent="0.25">
      <c r="A14" s="13" t="s">
        <v>225</v>
      </c>
      <c r="B14" s="36"/>
      <c r="C14" s="441"/>
      <c r="D14" s="248"/>
      <c r="E14" s="248"/>
      <c r="F14" s="248"/>
      <c r="G14" s="248"/>
      <c r="H14" s="248"/>
      <c r="I14" s="248"/>
      <c r="J14" s="248"/>
      <c r="K14" s="442"/>
      <c r="L14" s="144"/>
      <c r="M14" s="477"/>
      <c r="N14" s="478"/>
      <c r="O14" s="478"/>
      <c r="P14" s="479"/>
    </row>
    <row r="15" spans="1:16" ht="15.75" x14ac:dyDescent="0.25">
      <c r="A15" s="13" t="s">
        <v>226</v>
      </c>
      <c r="B15" s="36"/>
      <c r="C15" s="441"/>
      <c r="D15" s="248"/>
      <c r="E15" s="248"/>
      <c r="F15" s="248"/>
      <c r="G15" s="248"/>
      <c r="H15" s="248"/>
      <c r="I15" s="248"/>
      <c r="J15" s="248"/>
      <c r="K15" s="442"/>
      <c r="L15" s="144"/>
      <c r="M15" s="477"/>
      <c r="N15" s="478"/>
      <c r="O15" s="478"/>
      <c r="P15" s="479"/>
    </row>
    <row r="16" spans="1:16" ht="15.75" x14ac:dyDescent="0.25">
      <c r="A16" s="13" t="s">
        <v>227</v>
      </c>
      <c r="B16" s="36"/>
      <c r="C16" s="441"/>
      <c r="D16" s="248"/>
      <c r="E16" s="248"/>
      <c r="F16" s="248"/>
      <c r="G16" s="248"/>
      <c r="H16" s="248"/>
      <c r="I16" s="248"/>
      <c r="J16" s="248"/>
      <c r="K16" s="442"/>
      <c r="L16" s="144"/>
      <c r="M16" s="477"/>
      <c r="N16" s="478"/>
      <c r="O16" s="478"/>
      <c r="P16" s="479"/>
    </row>
    <row r="17" spans="1:16" ht="15.75" x14ac:dyDescent="0.25">
      <c r="A17" s="13" t="s">
        <v>228</v>
      </c>
      <c r="B17" s="36"/>
      <c r="C17" s="441"/>
      <c r="D17" s="248"/>
      <c r="E17" s="248"/>
      <c r="F17" s="248"/>
      <c r="G17" s="248"/>
      <c r="H17" s="248"/>
      <c r="I17" s="248"/>
      <c r="J17" s="248"/>
      <c r="K17" s="442"/>
      <c r="L17" s="144"/>
      <c r="M17" s="477"/>
      <c r="N17" s="478"/>
      <c r="O17" s="478"/>
      <c r="P17" s="479"/>
    </row>
    <row r="18" spans="1:16" ht="16.5" thickBot="1" x14ac:dyDescent="0.3">
      <c r="A18" s="13" t="s">
        <v>229</v>
      </c>
      <c r="B18" s="183"/>
      <c r="C18" s="443"/>
      <c r="D18" s="444"/>
      <c r="E18" s="444"/>
      <c r="F18" s="444"/>
      <c r="G18" s="444"/>
      <c r="H18" s="444"/>
      <c r="I18" s="444"/>
      <c r="J18" s="444"/>
      <c r="K18" s="445"/>
      <c r="L18" s="144"/>
      <c r="M18" s="477"/>
      <c r="N18" s="478"/>
      <c r="O18" s="478"/>
      <c r="P18" s="479"/>
    </row>
    <row r="19" spans="1:16" ht="16.899999999999999" customHeight="1" thickBot="1" x14ac:dyDescent="0.3">
      <c r="A19" s="483" t="s">
        <v>230</v>
      </c>
      <c r="B19" s="484"/>
      <c r="C19" s="484"/>
      <c r="D19" s="484"/>
      <c r="E19" s="484"/>
      <c r="F19" s="484"/>
      <c r="G19" s="484"/>
      <c r="H19" s="484"/>
      <c r="I19" s="484"/>
      <c r="J19" s="484"/>
      <c r="K19" s="485"/>
      <c r="L19" s="143"/>
      <c r="M19" s="480"/>
      <c r="N19" s="481"/>
      <c r="O19" s="481"/>
      <c r="P19" s="482"/>
    </row>
    <row r="20" spans="1:16" ht="49.15" customHeight="1" thickBot="1" x14ac:dyDescent="0.3">
      <c r="A20" s="410"/>
      <c r="B20" s="486"/>
      <c r="C20" s="100" t="s">
        <v>231</v>
      </c>
      <c r="D20" s="77" t="s">
        <v>232</v>
      </c>
      <c r="E20" s="100" t="s">
        <v>233</v>
      </c>
      <c r="F20" s="100" t="s">
        <v>234</v>
      </c>
      <c r="G20" s="102" t="s">
        <v>235</v>
      </c>
      <c r="H20" s="100" t="s">
        <v>236</v>
      </c>
      <c r="I20" s="140"/>
      <c r="J20" s="112"/>
      <c r="K20" s="112"/>
      <c r="L20" s="112"/>
      <c r="M20" s="101"/>
      <c r="N20" s="101"/>
      <c r="O20" s="101"/>
      <c r="P20" s="101"/>
    </row>
    <row r="21" spans="1:16" ht="14.65" customHeight="1" thickTop="1" x14ac:dyDescent="0.25">
      <c r="A21" s="455" t="s">
        <v>237</v>
      </c>
      <c r="B21" s="114" t="s">
        <v>238</v>
      </c>
      <c r="C21" s="78">
        <f>SUM(C22:C27)</f>
        <v>0</v>
      </c>
      <c r="D21" s="79">
        <f>SUM(D22:D27)</f>
        <v>363</v>
      </c>
      <c r="E21" s="79">
        <f>SUM(E22:E27)</f>
        <v>0</v>
      </c>
      <c r="F21" s="79">
        <f>SUM(F22:F27)</f>
        <v>363</v>
      </c>
      <c r="G21" s="79">
        <f>SUM(G22:G27)</f>
        <v>67</v>
      </c>
      <c r="H21" s="80">
        <f>G21*51.39</f>
        <v>3443.13</v>
      </c>
      <c r="I21" s="145"/>
      <c r="J21" s="471" t="s">
        <v>239</v>
      </c>
      <c r="K21" s="471"/>
      <c r="L21" s="472"/>
    </row>
    <row r="22" spans="1:16" x14ac:dyDescent="0.25">
      <c r="A22" s="456"/>
      <c r="B22" s="115" t="s">
        <v>240</v>
      </c>
      <c r="C22" s="175">
        <f>'6. MAQUETTE'!E36*1.5</f>
        <v>0</v>
      </c>
      <c r="D22" s="175">
        <f>'6. MAQUETTE'!G36</f>
        <v>363</v>
      </c>
      <c r="E22" s="175">
        <f>'6. MAQUETTE'!I5*2/3</f>
        <v>0</v>
      </c>
      <c r="F22" s="175">
        <f t="shared" ref="F22:F25" si="0">C22+D22+E22</f>
        <v>363</v>
      </c>
      <c r="G22" s="176">
        <f>'6. MAQUETTE'!L36</f>
        <v>67</v>
      </c>
      <c r="H22" s="177">
        <f>G22*51.39</f>
        <v>3443.13</v>
      </c>
      <c r="I22" s="145"/>
      <c r="J22" s="473"/>
      <c r="K22" s="473"/>
      <c r="L22" s="474"/>
    </row>
    <row r="23" spans="1:16" x14ac:dyDescent="0.25">
      <c r="A23" s="456"/>
      <c r="B23" s="115" t="s">
        <v>241</v>
      </c>
      <c r="C23" s="175">
        <f>'6. MAQUETTE'!E72*1.5</f>
        <v>0</v>
      </c>
      <c r="D23" s="175">
        <f>'6. MAQUETTE'!G72</f>
        <v>0</v>
      </c>
      <c r="E23" s="175">
        <f>'6. MAQUETTE'!I72*2/3</f>
        <v>0</v>
      </c>
      <c r="F23" s="175">
        <f t="shared" si="0"/>
        <v>0</v>
      </c>
      <c r="G23" s="176">
        <f>'6. MAQUETTE'!L72</f>
        <v>0</v>
      </c>
      <c r="H23" s="177">
        <f t="shared" ref="H23:H27" si="1">G23*51.39</f>
        <v>0</v>
      </c>
      <c r="I23" s="145"/>
      <c r="J23" s="473"/>
      <c r="K23" s="473"/>
      <c r="L23" s="474"/>
    </row>
    <row r="24" spans="1:16" ht="15.75" thickBot="1" x14ac:dyDescent="0.3">
      <c r="A24" s="456"/>
      <c r="B24" s="115" t="s">
        <v>242</v>
      </c>
      <c r="C24" s="175">
        <f>'6. MAQUETTE'!E108*1.5</f>
        <v>0</v>
      </c>
      <c r="D24" s="175">
        <f>'6. MAQUETTE'!G108</f>
        <v>0</v>
      </c>
      <c r="E24" s="175">
        <f>'6. MAQUETTE'!I108*2/3</f>
        <v>0</v>
      </c>
      <c r="F24" s="175">
        <f t="shared" si="0"/>
        <v>0</v>
      </c>
      <c r="G24" s="176">
        <f>'6. MAQUETTE'!L108</f>
        <v>0</v>
      </c>
      <c r="H24" s="177">
        <f t="shared" si="1"/>
        <v>0</v>
      </c>
      <c r="I24" s="145"/>
      <c r="J24" s="475"/>
      <c r="K24" s="475"/>
      <c r="L24" s="476"/>
      <c r="M24" s="141"/>
    </row>
    <row r="25" spans="1:16" ht="15.75" thickTop="1" x14ac:dyDescent="0.25">
      <c r="A25" s="456"/>
      <c r="B25" s="115" t="s">
        <v>243</v>
      </c>
      <c r="C25" s="175">
        <f>'6. MAQUETTE'!E144*1.5</f>
        <v>0</v>
      </c>
      <c r="D25" s="175">
        <f>'6. MAQUETTE'!G144</f>
        <v>0</v>
      </c>
      <c r="E25" s="175">
        <f>'6. MAQUETTE'!I144*2/3</f>
        <v>0</v>
      </c>
      <c r="F25" s="175">
        <f t="shared" si="0"/>
        <v>0</v>
      </c>
      <c r="G25" s="176">
        <f>'6. MAQUETTE'!L144</f>
        <v>0</v>
      </c>
      <c r="H25" s="177">
        <f t="shared" si="1"/>
        <v>0</v>
      </c>
      <c r="I25" s="103"/>
      <c r="J25" s="103"/>
      <c r="K25" s="103"/>
      <c r="L25" s="103"/>
    </row>
    <row r="26" spans="1:16" x14ac:dyDescent="0.25">
      <c r="A26" s="456"/>
      <c r="B26" s="115" t="s">
        <v>244</v>
      </c>
      <c r="C26" s="175">
        <f>'6. MAQUETTE'!E180*1.5</f>
        <v>0</v>
      </c>
      <c r="D26" s="175">
        <f>'6. MAQUETTE'!G180</f>
        <v>0</v>
      </c>
      <c r="E26" s="175">
        <f>'6. MAQUETTE'!I180*2/3</f>
        <v>0</v>
      </c>
      <c r="F26" s="175">
        <f t="shared" ref="F26:F27" si="2">C26+D26+E26</f>
        <v>0</v>
      </c>
      <c r="G26" s="176">
        <f>'6. MAQUETTE'!L180</f>
        <v>0</v>
      </c>
      <c r="H26" s="196">
        <f t="shared" si="1"/>
        <v>0</v>
      </c>
      <c r="I26" s="103"/>
      <c r="J26" s="103"/>
      <c r="K26" s="103"/>
      <c r="L26" s="103"/>
    </row>
    <row r="27" spans="1:16" ht="15.75" thickBot="1" x14ac:dyDescent="0.3">
      <c r="A27" s="457"/>
      <c r="B27" s="197" t="s">
        <v>245</v>
      </c>
      <c r="C27" s="205">
        <f>'6. MAQUETTE'!E216*1.5</f>
        <v>0</v>
      </c>
      <c r="D27" s="205">
        <f>'6. MAQUETTE'!G216</f>
        <v>0</v>
      </c>
      <c r="E27" s="205">
        <f>'6. MAQUETTE'!I216*2/3</f>
        <v>0</v>
      </c>
      <c r="F27" s="205">
        <f t="shared" si="2"/>
        <v>0</v>
      </c>
      <c r="G27" s="206">
        <f>'6. MAQUETTE'!L216</f>
        <v>0</v>
      </c>
      <c r="H27" s="198">
        <f t="shared" si="1"/>
        <v>0</v>
      </c>
      <c r="I27" s="103"/>
      <c r="J27" s="103"/>
      <c r="K27" s="103"/>
      <c r="L27" s="103"/>
    </row>
    <row r="28" spans="1:16" ht="15" customHeight="1" x14ac:dyDescent="0.25">
      <c r="A28" s="412" t="s">
        <v>246</v>
      </c>
      <c r="B28" s="202" t="s">
        <v>247</v>
      </c>
      <c r="C28" s="203"/>
      <c r="D28" s="203"/>
      <c r="E28" s="203"/>
      <c r="F28" s="204">
        <v>573</v>
      </c>
      <c r="G28" s="203"/>
      <c r="H28" s="203"/>
      <c r="I28" s="103"/>
      <c r="J28" s="103"/>
      <c r="K28" s="103"/>
      <c r="L28" s="103"/>
    </row>
    <row r="29" spans="1:16" ht="15.75" thickBot="1" x14ac:dyDescent="0.3">
      <c r="A29" s="412"/>
      <c r="B29" s="116" t="s">
        <v>248</v>
      </c>
      <c r="C29" s="119"/>
      <c r="D29" s="119"/>
      <c r="E29" s="119"/>
      <c r="F29" s="81">
        <f>IF('6. MAQUETTE'!N23="Délocalisée",597,1467)</f>
        <v>1467</v>
      </c>
      <c r="G29" s="119"/>
      <c r="H29" s="119"/>
      <c r="I29" s="103"/>
      <c r="J29" s="146"/>
      <c r="K29" s="146"/>
      <c r="L29" s="146"/>
      <c r="M29" s="147"/>
    </row>
    <row r="30" spans="1:16" ht="43.15" customHeight="1" thickTop="1" thickBot="1" x14ac:dyDescent="0.3">
      <c r="A30" s="413"/>
      <c r="B30" s="117" t="s">
        <v>249</v>
      </c>
      <c r="C30" s="119"/>
      <c r="D30" s="119"/>
      <c r="E30" s="119"/>
      <c r="F30" s="119"/>
      <c r="G30" s="119"/>
      <c r="H30" s="178">
        <f>IF(F21&gt;F28,F29,(F21/F28)*F29)</f>
        <v>929.35602094240835</v>
      </c>
      <c r="J30" s="468" t="s">
        <v>250</v>
      </c>
      <c r="K30" s="469"/>
      <c r="L30" s="469"/>
      <c r="M30" s="470"/>
    </row>
    <row r="31" spans="1:16" ht="15" customHeight="1" x14ac:dyDescent="0.25">
      <c r="A31" s="411" t="s">
        <v>251</v>
      </c>
      <c r="B31" s="104" t="s">
        <v>252</v>
      </c>
      <c r="C31" s="110"/>
      <c r="D31" s="110"/>
      <c r="E31" s="110"/>
      <c r="F31" s="110"/>
      <c r="G31" s="110"/>
      <c r="H31" s="179"/>
      <c r="I31" s="111"/>
      <c r="J31" s="111"/>
      <c r="K31" s="111"/>
      <c r="L31" s="111"/>
    </row>
    <row r="32" spans="1:16" ht="15" customHeight="1" x14ac:dyDescent="0.25">
      <c r="A32" s="412"/>
      <c r="B32" s="104" t="s">
        <v>253</v>
      </c>
      <c r="C32" s="110"/>
      <c r="D32" s="110"/>
      <c r="E32" s="110"/>
      <c r="F32" s="110"/>
      <c r="G32" s="110"/>
      <c r="H32" s="179"/>
      <c r="I32" s="111"/>
      <c r="J32" s="111"/>
      <c r="K32" s="111"/>
      <c r="L32" s="111"/>
    </row>
    <row r="33" spans="1:13" ht="15" customHeight="1" x14ac:dyDescent="0.25">
      <c r="A33" s="412"/>
      <c r="B33" s="105" t="s">
        <v>254</v>
      </c>
      <c r="C33" s="110"/>
      <c r="D33" s="110"/>
      <c r="E33" s="110"/>
      <c r="F33" s="110"/>
      <c r="G33" s="110"/>
      <c r="H33" s="179"/>
      <c r="I33" s="111"/>
      <c r="J33" s="111"/>
      <c r="K33" s="111"/>
      <c r="L33" s="111"/>
    </row>
    <row r="34" spans="1:13" ht="15" customHeight="1" x14ac:dyDescent="0.25">
      <c r="A34" s="412"/>
      <c r="B34" s="105" t="s">
        <v>255</v>
      </c>
      <c r="C34" s="110"/>
      <c r="D34" s="110"/>
      <c r="E34" s="110"/>
      <c r="F34" s="110"/>
      <c r="G34" s="110"/>
      <c r="H34" s="179"/>
      <c r="I34" s="111"/>
      <c r="J34" s="111"/>
      <c r="K34" s="111"/>
      <c r="L34" s="111"/>
    </row>
    <row r="35" spans="1:13" ht="15.75" thickBot="1" x14ac:dyDescent="0.3">
      <c r="A35" s="413"/>
      <c r="B35" s="106" t="s">
        <v>256</v>
      </c>
      <c r="C35" s="107"/>
      <c r="D35" s="108"/>
      <c r="E35" s="108"/>
      <c r="F35" s="108"/>
      <c r="G35" s="108"/>
      <c r="H35" s="109">
        <f>SUM(H31:H34)</f>
        <v>0</v>
      </c>
    </row>
    <row r="36" spans="1:13" ht="15.75" thickBot="1" x14ac:dyDescent="0.3"/>
    <row r="37" spans="1:13" ht="31.9" customHeight="1" thickTop="1" thickBot="1" x14ac:dyDescent="0.3">
      <c r="A37" s="414" t="s">
        <v>257</v>
      </c>
      <c r="B37" s="415"/>
      <c r="C37" s="416">
        <f>(H21+H35)/(B4-H30)</f>
        <v>-3.7048557521675205</v>
      </c>
      <c r="D37" s="417"/>
      <c r="E37" s="417"/>
      <c r="F37" s="418"/>
      <c r="G37" s="82"/>
      <c r="J37" s="468" t="s">
        <v>258</v>
      </c>
      <c r="K37" s="469"/>
      <c r="L37" s="469"/>
      <c r="M37" s="470"/>
    </row>
    <row r="38" spans="1:13" ht="31.9" customHeight="1" thickTop="1" thickBot="1" x14ac:dyDescent="0.3">
      <c r="A38" s="419" t="s">
        <v>259</v>
      </c>
      <c r="B38" s="420"/>
      <c r="C38" s="421" t="str">
        <f>IF(C37/15&lt;0,"--",IF(C37/15&lt;=1,1,C37/15))</f>
        <v>--</v>
      </c>
      <c r="D38" s="422"/>
      <c r="E38" s="422"/>
      <c r="F38" s="423"/>
      <c r="G38" s="82"/>
    </row>
    <row r="39" spans="1:13" ht="15" customHeight="1" thickBot="1" x14ac:dyDescent="0.3">
      <c r="A39" s="83"/>
      <c r="B39" s="83"/>
      <c r="C39" s="84"/>
      <c r="D39" s="84"/>
      <c r="E39" s="84"/>
      <c r="F39" s="84"/>
      <c r="G39" s="82"/>
    </row>
    <row r="40" spans="1:13" ht="16.149999999999999" customHeight="1" thickTop="1" thickBot="1" x14ac:dyDescent="0.3">
      <c r="C40" s="463" t="s">
        <v>260</v>
      </c>
      <c r="E40" s="84"/>
      <c r="F40" s="465" t="s">
        <v>261</v>
      </c>
      <c r="G40" s="466"/>
      <c r="H40" s="467"/>
      <c r="K40" s="393" t="s">
        <v>262</v>
      </c>
      <c r="L40" s="394"/>
      <c r="M40" s="395"/>
    </row>
    <row r="41" spans="1:13" ht="46.15" customHeight="1" thickBot="1" x14ac:dyDescent="0.3">
      <c r="C41" s="464"/>
      <c r="E41" s="84"/>
      <c r="F41" s="85" t="s">
        <v>263</v>
      </c>
      <c r="G41" s="86" t="s">
        <v>264</v>
      </c>
      <c r="H41" s="87" t="s">
        <v>265</v>
      </c>
    </row>
    <row r="42" spans="1:13" ht="15.75" x14ac:dyDescent="0.25">
      <c r="A42" s="403" t="s">
        <v>266</v>
      </c>
      <c r="B42" s="135" t="s">
        <v>267</v>
      </c>
      <c r="C42" s="136">
        <f>IF(OR(F57&lt;&gt;"",F57&lt;&gt;0),F57*H21,H21*F52)</f>
        <v>0</v>
      </c>
      <c r="D42" s="90"/>
      <c r="E42" s="91" t="s">
        <v>268</v>
      </c>
      <c r="F42" s="174">
        <f t="shared" ref="F42:F48" si="3">B12</f>
        <v>0</v>
      </c>
      <c r="G42" s="92">
        <f>B4</f>
        <v>0</v>
      </c>
      <c r="H42" s="93">
        <f>F42*G42</f>
        <v>0</v>
      </c>
    </row>
    <row r="43" spans="1:13" ht="15.75" x14ac:dyDescent="0.25">
      <c r="A43" s="404"/>
      <c r="B43" s="88" t="s">
        <v>269</v>
      </c>
      <c r="C43" s="89">
        <f>F49*H30</f>
        <v>0</v>
      </c>
      <c r="D43" s="82"/>
      <c r="E43" s="94" t="s">
        <v>270</v>
      </c>
      <c r="F43" s="174">
        <f t="shared" si="3"/>
        <v>0</v>
      </c>
      <c r="G43" s="95">
        <f>B5</f>
        <v>0</v>
      </c>
      <c r="H43" s="14">
        <f t="shared" ref="H43:H45" si="4">F43*G43</f>
        <v>0</v>
      </c>
    </row>
    <row r="44" spans="1:13" ht="16.5" thickBot="1" x14ac:dyDescent="0.3">
      <c r="A44" s="404"/>
      <c r="B44" s="124" t="s">
        <v>271</v>
      </c>
      <c r="C44" s="125">
        <f>H35</f>
        <v>0</v>
      </c>
      <c r="D44" s="82"/>
      <c r="E44" s="94" t="s">
        <v>272</v>
      </c>
      <c r="F44" s="174">
        <f t="shared" si="3"/>
        <v>0</v>
      </c>
      <c r="G44" s="95">
        <f t="shared" ref="G44:G45" si="5">B6</f>
        <v>0</v>
      </c>
      <c r="H44" s="14">
        <f t="shared" si="4"/>
        <v>0</v>
      </c>
    </row>
    <row r="45" spans="1:13" ht="16.5" thickBot="1" x14ac:dyDescent="0.3">
      <c r="A45" s="405"/>
      <c r="B45" s="138" t="s">
        <v>273</v>
      </c>
      <c r="C45" s="139">
        <f>C42+C43+C44</f>
        <v>0</v>
      </c>
      <c r="D45" s="82"/>
      <c r="E45" s="94" t="s">
        <v>274</v>
      </c>
      <c r="F45" s="174">
        <f t="shared" si="3"/>
        <v>0</v>
      </c>
      <c r="G45" s="95">
        <f t="shared" si="5"/>
        <v>0</v>
      </c>
      <c r="H45" s="14">
        <f t="shared" si="4"/>
        <v>0</v>
      </c>
    </row>
    <row r="46" spans="1:13" ht="16.5" thickBot="1" x14ac:dyDescent="0.3">
      <c r="A46" s="406"/>
      <c r="B46" s="126" t="s">
        <v>275</v>
      </c>
      <c r="C46" s="127" t="str">
        <f>IFERROR(C45/F49,"0 €")</f>
        <v>0 €</v>
      </c>
      <c r="D46" s="82"/>
      <c r="E46" s="94" t="s">
        <v>276</v>
      </c>
      <c r="F46" s="174">
        <f t="shared" si="3"/>
        <v>0</v>
      </c>
      <c r="G46" s="95">
        <f t="shared" ref="G46:G48" si="6">B8</f>
        <v>0</v>
      </c>
      <c r="H46" s="14">
        <f t="shared" ref="H46:H48" si="7">F46*G46</f>
        <v>0</v>
      </c>
    </row>
    <row r="47" spans="1:13" ht="16.5" thickBot="1" x14ac:dyDescent="0.3">
      <c r="A47" s="401" t="s">
        <v>265</v>
      </c>
      <c r="B47" s="128" t="s">
        <v>277</v>
      </c>
      <c r="C47" s="129">
        <f>H42+H43+H44+H45</f>
        <v>0</v>
      </c>
      <c r="D47" s="82"/>
      <c r="E47" s="94" t="s">
        <v>278</v>
      </c>
      <c r="F47" s="174">
        <f t="shared" si="3"/>
        <v>0</v>
      </c>
      <c r="G47" s="95">
        <f t="shared" si="6"/>
        <v>0</v>
      </c>
      <c r="H47" s="14">
        <f t="shared" si="7"/>
        <v>0</v>
      </c>
    </row>
    <row r="48" spans="1:13" ht="16.5" thickBot="1" x14ac:dyDescent="0.3">
      <c r="A48" s="402"/>
      <c r="B48" s="130" t="s">
        <v>279</v>
      </c>
      <c r="C48" s="131" t="str">
        <f>IFERROR(C47/F49,"0 €")</f>
        <v>0 €</v>
      </c>
      <c r="D48" s="82"/>
      <c r="E48" s="94" t="s">
        <v>280</v>
      </c>
      <c r="F48" s="174">
        <f t="shared" si="3"/>
        <v>0</v>
      </c>
      <c r="G48" s="95">
        <f t="shared" si="6"/>
        <v>0</v>
      </c>
      <c r="H48" s="14">
        <f t="shared" si="7"/>
        <v>0</v>
      </c>
    </row>
    <row r="49" spans="1:8" ht="16.5" thickBot="1" x14ac:dyDescent="0.3">
      <c r="A49" s="407" t="s">
        <v>281</v>
      </c>
      <c r="B49" s="133" t="s">
        <v>282</v>
      </c>
      <c r="C49" s="134">
        <f>C47-C45</f>
        <v>0</v>
      </c>
      <c r="D49" s="82"/>
      <c r="E49" s="96" t="s">
        <v>63</v>
      </c>
      <c r="F49" s="185">
        <f>SUM(F42:F48)</f>
        <v>0</v>
      </c>
      <c r="G49" s="97"/>
      <c r="H49" s="98">
        <f>SUM(H42:H48)</f>
        <v>0</v>
      </c>
    </row>
    <row r="50" spans="1:8" ht="16.5" thickBot="1" x14ac:dyDescent="0.3">
      <c r="A50" s="408"/>
      <c r="B50" s="137" t="s">
        <v>283</v>
      </c>
      <c r="C50" s="132">
        <f>C48-C46</f>
        <v>0</v>
      </c>
      <c r="E50" s="409" t="s">
        <v>279</v>
      </c>
      <c r="F50" s="410"/>
      <c r="G50" s="410"/>
      <c r="H50" s="99">
        <f>IFERROR(H49/F49,0)</f>
        <v>0</v>
      </c>
    </row>
    <row r="51" spans="1:8" ht="15.75" thickBot="1" x14ac:dyDescent="0.3">
      <c r="A51" s="74"/>
    </row>
    <row r="52" spans="1:8" ht="15.75" thickBot="1" x14ac:dyDescent="0.3">
      <c r="B52" s="120"/>
      <c r="C52" s="120" t="str">
        <f>IF(C49=0,"autofinancé",IF(C49&lt;0,"déficitaire","excédentaire"))</f>
        <v>autofinancé</v>
      </c>
      <c r="E52" s="113" t="s">
        <v>284</v>
      </c>
      <c r="F52" s="121" t="str">
        <f>IF(F49/15&lt;=0,"0",IF(F49/15&lt;=1,1,IF(F49/15&lt;=2,2,IF(F49/15&lt;=3,3,IF(F49/15&lt;=4,4,IF(F49/15&lt;=5,5,IF(F49/15&lt;=6,6,IF(F49/15&lt;=7,7,IF(F49/15&lt;=8,8,F49/15)))))))))</f>
        <v>0</v>
      </c>
    </row>
    <row r="53" spans="1:8" x14ac:dyDescent="0.25">
      <c r="E53" s="122" t="s">
        <v>285</v>
      </c>
    </row>
    <row r="54" spans="1:8" x14ac:dyDescent="0.25">
      <c r="A54" s="189" t="s">
        <v>286</v>
      </c>
      <c r="B54" s="190"/>
      <c r="C54" s="191">
        <f>'2.DESCRIPTION FORMATION'!C70</f>
        <v>0</v>
      </c>
      <c r="E54" s="123" t="s">
        <v>287</v>
      </c>
    </row>
    <row r="55" spans="1:8" ht="15.75" x14ac:dyDescent="0.25">
      <c r="A55" s="389" t="s">
        <v>288</v>
      </c>
      <c r="B55" s="192" t="s">
        <v>282</v>
      </c>
      <c r="C55" s="193">
        <f>C54+C47-C45</f>
        <v>0</v>
      </c>
      <c r="E55" s="82"/>
    </row>
    <row r="56" spans="1:8" ht="16.5" thickBot="1" x14ac:dyDescent="0.3">
      <c r="A56" s="389"/>
      <c r="B56" s="192" t="s">
        <v>283</v>
      </c>
      <c r="C56" s="193" t="e">
        <f>C55/F49</f>
        <v>#DIV/0!</v>
      </c>
      <c r="E56" t="s">
        <v>289</v>
      </c>
    </row>
    <row r="57" spans="1:8" ht="15.75" thickBot="1" x14ac:dyDescent="0.3">
      <c r="E57" s="187" t="s">
        <v>284</v>
      </c>
      <c r="F57" s="188"/>
    </row>
    <row r="58" spans="1:8" ht="57.75" customHeight="1" thickBot="1" x14ac:dyDescent="0.3">
      <c r="A58" s="396" t="s">
        <v>290</v>
      </c>
      <c r="B58" s="397"/>
      <c r="C58" s="50"/>
      <c r="E58" s="452"/>
      <c r="F58" s="453"/>
      <c r="G58" s="453"/>
      <c r="H58" s="454"/>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4"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489" t="s">
        <v>291</v>
      </c>
      <c r="B1" s="489"/>
      <c r="C1" s="489"/>
      <c r="D1" s="489"/>
      <c r="E1" s="489"/>
      <c r="F1" s="489"/>
      <c r="G1" s="489"/>
      <c r="H1" s="489"/>
      <c r="I1" s="489"/>
      <c r="J1" s="489"/>
      <c r="K1" s="489"/>
    </row>
    <row r="2" spans="1:11" ht="30" customHeight="1" x14ac:dyDescent="0.25">
      <c r="A2" s="487" t="s">
        <v>292</v>
      </c>
      <c r="B2" s="487"/>
      <c r="C2" s="487"/>
      <c r="D2" s="487"/>
      <c r="E2" s="487"/>
      <c r="F2" s="487"/>
      <c r="G2" s="487"/>
      <c r="H2" s="487"/>
      <c r="I2" s="487"/>
      <c r="J2" s="487"/>
      <c r="K2" s="487"/>
    </row>
    <row r="3" spans="1:11" ht="15.75" x14ac:dyDescent="0.25">
      <c r="A3" s="70" t="s">
        <v>293</v>
      </c>
      <c r="B3" s="17"/>
      <c r="C3" s="490" t="s">
        <v>294</v>
      </c>
      <c r="D3" s="490"/>
      <c r="E3" s="490" t="s">
        <v>295</v>
      </c>
      <c r="F3" s="490"/>
      <c r="G3" s="490"/>
      <c r="H3" s="490"/>
      <c r="I3" s="490"/>
      <c r="J3" s="490"/>
      <c r="K3" s="490"/>
    </row>
    <row r="4" spans="1:11" ht="15.75" x14ac:dyDescent="0.25">
      <c r="A4" s="70" t="s">
        <v>296</v>
      </c>
      <c r="B4" s="17"/>
      <c r="C4" s="490" t="s">
        <v>294</v>
      </c>
      <c r="D4" s="490"/>
      <c r="E4" s="490" t="s">
        <v>295</v>
      </c>
      <c r="F4" s="490"/>
      <c r="G4" s="490"/>
      <c r="H4" s="490"/>
      <c r="I4" s="490"/>
      <c r="J4" s="490"/>
      <c r="K4" s="490"/>
    </row>
    <row r="5" spans="1:11" ht="27.75" customHeight="1" x14ac:dyDescent="0.25">
      <c r="A5" s="70" t="s">
        <v>297</v>
      </c>
      <c r="B5" s="26"/>
      <c r="C5" s="490" t="s">
        <v>294</v>
      </c>
      <c r="D5" s="490"/>
      <c r="E5" s="492" t="s">
        <v>298</v>
      </c>
      <c r="F5" s="493"/>
      <c r="G5" s="493"/>
      <c r="H5" s="493"/>
      <c r="I5" s="493"/>
      <c r="J5" s="493"/>
      <c r="K5" s="494"/>
    </row>
    <row r="6" spans="1:11" ht="39.75" customHeight="1" x14ac:dyDescent="0.25">
      <c r="A6" s="71" t="s">
        <v>299</v>
      </c>
      <c r="B6" s="51"/>
      <c r="C6" s="491" t="s">
        <v>294</v>
      </c>
      <c r="D6" s="491"/>
      <c r="E6" s="492" t="s">
        <v>298</v>
      </c>
      <c r="F6" s="493"/>
      <c r="G6" s="493"/>
      <c r="H6" s="493"/>
      <c r="I6" s="493"/>
      <c r="J6" s="493"/>
      <c r="K6" s="494"/>
    </row>
    <row r="7" spans="1:11" ht="15.75" x14ac:dyDescent="0.25">
      <c r="A7" s="488" t="s">
        <v>300</v>
      </c>
      <c r="B7" s="488"/>
      <c r="C7" s="488"/>
      <c r="D7" s="488"/>
      <c r="E7" s="488"/>
      <c r="F7" s="488"/>
      <c r="G7" s="488"/>
      <c r="H7" s="488"/>
      <c r="I7" s="488"/>
      <c r="J7" s="488"/>
      <c r="K7" s="488"/>
    </row>
    <row r="8" spans="1:11" ht="30.75" customHeight="1" x14ac:dyDescent="0.25">
      <c r="A8" s="70" t="s">
        <v>301</v>
      </c>
      <c r="B8" s="26"/>
      <c r="C8" s="491" t="s">
        <v>294</v>
      </c>
      <c r="D8" s="491"/>
      <c r="E8" s="492" t="s">
        <v>298</v>
      </c>
      <c r="F8" s="493"/>
      <c r="G8" s="493"/>
      <c r="H8" s="493"/>
      <c r="I8" s="493"/>
      <c r="J8" s="493"/>
      <c r="K8" s="494"/>
    </row>
    <row r="9" spans="1:11" ht="34.5" customHeight="1" x14ac:dyDescent="0.25">
      <c r="A9" s="70" t="s">
        <v>302</v>
      </c>
      <c r="B9" s="26"/>
      <c r="C9" s="491" t="s">
        <v>294</v>
      </c>
      <c r="D9" s="491"/>
      <c r="E9" s="492" t="s">
        <v>298</v>
      </c>
      <c r="F9" s="493"/>
      <c r="G9" s="493"/>
      <c r="H9" s="493"/>
      <c r="I9" s="493"/>
      <c r="J9" s="493"/>
      <c r="K9" s="494"/>
    </row>
    <row r="10" spans="1:11" ht="17.25" customHeight="1" x14ac:dyDescent="0.25">
      <c r="A10" s="2" t="s">
        <v>303</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E20"/>
  <sheetViews>
    <sheetView zoomScale="90" zoomScaleNormal="90" workbookViewId="0">
      <selection activeCell="E15" sqref="E15"/>
    </sheetView>
  </sheetViews>
  <sheetFormatPr baseColWidth="10" defaultColWidth="11.42578125" defaultRowHeight="15" x14ac:dyDescent="0.25"/>
  <cols>
    <col min="1" max="1" width="58" customWidth="1"/>
    <col min="2" max="2" width="71.5703125" customWidth="1"/>
    <col min="3" max="3" width="37.5703125" customWidth="1"/>
    <col min="5" max="5" width="15" bestFit="1" customWidth="1"/>
  </cols>
  <sheetData>
    <row r="1" spans="1:5" ht="19.5" thickBot="1" x14ac:dyDescent="0.35">
      <c r="A1" s="301" t="s">
        <v>304</v>
      </c>
      <c r="B1" s="302"/>
      <c r="C1" s="302"/>
    </row>
    <row r="2" spans="1:5" ht="15.75" thickBot="1" x14ac:dyDescent="0.3">
      <c r="A2" s="314" t="s">
        <v>305</v>
      </c>
      <c r="B2" s="314"/>
      <c r="C2" s="314"/>
    </row>
    <row r="3" spans="1:5" ht="16.5" thickBot="1" x14ac:dyDescent="0.3">
      <c r="A3" s="495" t="s">
        <v>306</v>
      </c>
      <c r="B3" s="496"/>
      <c r="C3" s="497"/>
    </row>
    <row r="4" spans="1:5" ht="15.75" x14ac:dyDescent="0.25">
      <c r="A4" s="42"/>
      <c r="B4" s="42" t="s">
        <v>307</v>
      </c>
      <c r="C4" s="42" t="s">
        <v>308</v>
      </c>
    </row>
    <row r="5" spans="1:5" ht="21" x14ac:dyDescent="0.35">
      <c r="A5" s="43" t="s">
        <v>309</v>
      </c>
      <c r="B5" s="15"/>
      <c r="C5" s="16"/>
      <c r="E5" s="245" t="s">
        <v>438</v>
      </c>
    </row>
    <row r="6" spans="1:5" x14ac:dyDescent="0.25">
      <c r="A6" s="43" t="s">
        <v>310</v>
      </c>
      <c r="B6" s="44">
        <v>0</v>
      </c>
      <c r="C6" s="44">
        <v>0</v>
      </c>
    </row>
    <row r="7" spans="1:5" x14ac:dyDescent="0.25">
      <c r="A7" s="45" t="s">
        <v>311</v>
      </c>
      <c r="B7" s="46"/>
      <c r="C7" s="16"/>
    </row>
    <row r="8" spans="1:5" x14ac:dyDescent="0.25">
      <c r="A8" s="45" t="s">
        <v>312</v>
      </c>
      <c r="B8" s="46"/>
      <c r="C8" s="47"/>
    </row>
    <row r="9" spans="1:5" x14ac:dyDescent="0.25">
      <c r="A9" s="43" t="s">
        <v>313</v>
      </c>
      <c r="B9" s="46"/>
      <c r="C9" s="47"/>
    </row>
    <row r="10" spans="1:5" x14ac:dyDescent="0.25">
      <c r="A10" s="43" t="s">
        <v>314</v>
      </c>
      <c r="B10" s="46"/>
      <c r="C10" s="47"/>
    </row>
    <row r="11" spans="1:5" x14ac:dyDescent="0.25">
      <c r="A11" s="45" t="s">
        <v>315</v>
      </c>
      <c r="B11" s="46"/>
      <c r="C11" s="47"/>
    </row>
    <row r="12" spans="1:5" x14ac:dyDescent="0.25">
      <c r="A12" s="45" t="s">
        <v>316</v>
      </c>
      <c r="B12" s="46"/>
      <c r="C12" s="48"/>
    </row>
    <row r="13" spans="1:5" x14ac:dyDescent="0.25">
      <c r="A13" s="43" t="s">
        <v>317</v>
      </c>
      <c r="B13" s="46"/>
      <c r="C13" s="48"/>
    </row>
    <row r="14" spans="1:5" x14ac:dyDescent="0.25">
      <c r="A14" s="43" t="s">
        <v>318</v>
      </c>
      <c r="B14" s="46"/>
      <c r="C14" s="48"/>
    </row>
    <row r="15" spans="1:5" x14ac:dyDescent="0.25">
      <c r="A15" s="45" t="s">
        <v>319</v>
      </c>
      <c r="B15" s="46"/>
      <c r="C15" s="48"/>
    </row>
    <row r="19" spans="1:2" ht="15.75" thickBot="1" x14ac:dyDescent="0.3"/>
    <row r="20" spans="1:2" ht="65.25" customHeight="1" thickBot="1" x14ac:dyDescent="0.3">
      <c r="A20" s="49" t="s">
        <v>320</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321</v>
      </c>
      <c r="D1" t="s">
        <v>322</v>
      </c>
      <c r="F1" t="s">
        <v>323</v>
      </c>
      <c r="G1" t="s">
        <v>324</v>
      </c>
      <c r="H1" t="s">
        <v>325</v>
      </c>
      <c r="I1" t="s">
        <v>326</v>
      </c>
      <c r="J1" t="s">
        <v>327</v>
      </c>
      <c r="K1" t="s">
        <v>328</v>
      </c>
      <c r="L1" t="s">
        <v>329</v>
      </c>
    </row>
    <row r="2" spans="1:12" x14ac:dyDescent="0.25">
      <c r="A2" t="s">
        <v>330</v>
      </c>
      <c r="B2" t="s">
        <v>144</v>
      </c>
      <c r="C2" t="s">
        <v>154</v>
      </c>
      <c r="D2" t="s">
        <v>331</v>
      </c>
      <c r="E2" t="s">
        <v>332</v>
      </c>
      <c r="F2" t="s">
        <v>333</v>
      </c>
      <c r="G2" t="s">
        <v>334</v>
      </c>
      <c r="H2" t="s">
        <v>335</v>
      </c>
      <c r="I2" t="s">
        <v>336</v>
      </c>
      <c r="J2" t="s">
        <v>337</v>
      </c>
      <c r="K2" t="s">
        <v>174</v>
      </c>
      <c r="L2" t="s">
        <v>338</v>
      </c>
    </row>
    <row r="3" spans="1:12" x14ac:dyDescent="0.25">
      <c r="A3" t="s">
        <v>339</v>
      </c>
      <c r="B3" t="s">
        <v>133</v>
      </c>
      <c r="C3" t="s">
        <v>141</v>
      </c>
      <c r="D3" t="s">
        <v>340</v>
      </c>
      <c r="E3" t="s">
        <v>341</v>
      </c>
      <c r="F3" t="s">
        <v>342</v>
      </c>
      <c r="G3" t="s">
        <v>343</v>
      </c>
      <c r="H3" t="s">
        <v>344</v>
      </c>
      <c r="I3" t="s">
        <v>345</v>
      </c>
      <c r="J3" t="s">
        <v>346</v>
      </c>
      <c r="K3" t="s">
        <v>347</v>
      </c>
      <c r="L3" t="s">
        <v>348</v>
      </c>
    </row>
    <row r="4" spans="1:12" x14ac:dyDescent="0.25">
      <c r="A4" t="s">
        <v>349</v>
      </c>
      <c r="D4" t="s">
        <v>350</v>
      </c>
      <c r="E4" t="s">
        <v>351</v>
      </c>
      <c r="F4" t="s">
        <v>352</v>
      </c>
      <c r="G4" t="s">
        <v>353</v>
      </c>
      <c r="H4" t="s">
        <v>354</v>
      </c>
      <c r="I4" t="s">
        <v>355</v>
      </c>
      <c r="J4" t="s">
        <v>356</v>
      </c>
      <c r="K4" t="s">
        <v>357</v>
      </c>
    </row>
    <row r="5" spans="1:12" x14ac:dyDescent="0.25">
      <c r="A5" t="s">
        <v>358</v>
      </c>
      <c r="B5" t="s">
        <v>359</v>
      </c>
      <c r="D5" t="s">
        <v>360</v>
      </c>
      <c r="E5" t="s">
        <v>361</v>
      </c>
      <c r="F5" t="s">
        <v>362</v>
      </c>
      <c r="G5" t="s">
        <v>363</v>
      </c>
      <c r="H5" t="s">
        <v>364</v>
      </c>
      <c r="J5" t="s">
        <v>365</v>
      </c>
    </row>
    <row r="6" spans="1:12" x14ac:dyDescent="0.25">
      <c r="B6" t="s">
        <v>366</v>
      </c>
      <c r="D6" t="s">
        <v>367</v>
      </c>
      <c r="E6" t="s">
        <v>368</v>
      </c>
      <c r="F6" t="s">
        <v>369</v>
      </c>
      <c r="G6" t="s">
        <v>370</v>
      </c>
      <c r="J6" t="s">
        <v>371</v>
      </c>
    </row>
    <row r="7" spans="1:12" x14ac:dyDescent="0.25">
      <c r="B7" t="s">
        <v>372</v>
      </c>
      <c r="D7" t="s">
        <v>373</v>
      </c>
      <c r="E7" t="s">
        <v>374</v>
      </c>
      <c r="F7" t="s">
        <v>375</v>
      </c>
      <c r="G7" t="s">
        <v>376</v>
      </c>
      <c r="J7" t="s">
        <v>377</v>
      </c>
    </row>
    <row r="8" spans="1:12" x14ac:dyDescent="0.25">
      <c r="D8" t="s">
        <v>378</v>
      </c>
      <c r="E8" t="s">
        <v>379</v>
      </c>
      <c r="F8" t="s">
        <v>380</v>
      </c>
      <c r="G8" t="s">
        <v>381</v>
      </c>
    </row>
    <row r="9" spans="1:12" x14ac:dyDescent="0.25">
      <c r="D9" t="s">
        <v>382</v>
      </c>
      <c r="G9" t="s">
        <v>383</v>
      </c>
    </row>
    <row r="10" spans="1:12" x14ac:dyDescent="0.25">
      <c r="D10" t="s">
        <v>384</v>
      </c>
      <c r="G10" t="s">
        <v>385</v>
      </c>
    </row>
    <row r="11" spans="1:12" x14ac:dyDescent="0.25">
      <c r="D11" t="s">
        <v>386</v>
      </c>
      <c r="G11" t="s">
        <v>387</v>
      </c>
    </row>
    <row r="12" spans="1:12" x14ac:dyDescent="0.25">
      <c r="D12" t="s">
        <v>388</v>
      </c>
      <c r="G12" t="s">
        <v>389</v>
      </c>
    </row>
    <row r="13" spans="1:12" x14ac:dyDescent="0.25">
      <c r="D13" t="s">
        <v>390</v>
      </c>
      <c r="G13" t="s">
        <v>391</v>
      </c>
    </row>
    <row r="14" spans="1:12" x14ac:dyDescent="0.25">
      <c r="D14" t="s">
        <v>392</v>
      </c>
      <c r="G14" t="s">
        <v>393</v>
      </c>
    </row>
    <row r="15" spans="1:12" x14ac:dyDescent="0.25">
      <c r="D15" t="s">
        <v>394</v>
      </c>
      <c r="G15" t="s">
        <v>395</v>
      </c>
    </row>
    <row r="16" spans="1:12" x14ac:dyDescent="0.25">
      <c r="D16" t="s">
        <v>396</v>
      </c>
      <c r="G16" t="s">
        <v>397</v>
      </c>
    </row>
    <row r="17" spans="4:7" x14ac:dyDescent="0.25">
      <c r="D17" t="s">
        <v>398</v>
      </c>
      <c r="G17" t="s">
        <v>399</v>
      </c>
    </row>
    <row r="18" spans="4:7" x14ac:dyDescent="0.25">
      <c r="D18" t="s">
        <v>400</v>
      </c>
      <c r="G18" t="s">
        <v>401</v>
      </c>
    </row>
    <row r="19" spans="4:7" x14ac:dyDescent="0.25">
      <c r="D19" t="s">
        <v>402</v>
      </c>
      <c r="G19" t="s">
        <v>403</v>
      </c>
    </row>
    <row r="20" spans="4:7" x14ac:dyDescent="0.25">
      <c r="G20" t="s">
        <v>404</v>
      </c>
    </row>
    <row r="21" spans="4:7" x14ac:dyDescent="0.25">
      <c r="G21" t="s">
        <v>405</v>
      </c>
    </row>
    <row r="22" spans="4:7" x14ac:dyDescent="0.25">
      <c r="G22" t="s">
        <v>406</v>
      </c>
    </row>
    <row r="23" spans="4:7" x14ac:dyDescent="0.25">
      <c r="G23" t="s">
        <v>407</v>
      </c>
    </row>
    <row r="24" spans="4:7" x14ac:dyDescent="0.25">
      <c r="G24" t="s">
        <v>408</v>
      </c>
    </row>
    <row r="25" spans="4:7" x14ac:dyDescent="0.25">
      <c r="G25" t="s">
        <v>409</v>
      </c>
    </row>
    <row r="26" spans="4:7" x14ac:dyDescent="0.25">
      <c r="G26" t="s">
        <v>410</v>
      </c>
    </row>
    <row r="27" spans="4:7" x14ac:dyDescent="0.25">
      <c r="G27" t="s">
        <v>411</v>
      </c>
    </row>
    <row r="28" spans="4:7" x14ac:dyDescent="0.25">
      <c r="G28" t="s">
        <v>412</v>
      </c>
    </row>
    <row r="29" spans="4:7" x14ac:dyDescent="0.25">
      <c r="G29" t="s">
        <v>413</v>
      </c>
    </row>
    <row r="30" spans="4:7" x14ac:dyDescent="0.25">
      <c r="G30" t="s">
        <v>414</v>
      </c>
    </row>
    <row r="31" spans="4:7" x14ac:dyDescent="0.25">
      <c r="G31" t="s">
        <v>415</v>
      </c>
    </row>
    <row r="32" spans="4:7" x14ac:dyDescent="0.25">
      <c r="G32" t="s">
        <v>416</v>
      </c>
    </row>
    <row r="33" spans="7:7" x14ac:dyDescent="0.25">
      <c r="G33" t="s">
        <v>417</v>
      </c>
    </row>
    <row r="34" spans="7:7" x14ac:dyDescent="0.25">
      <c r="G34" t="s">
        <v>418</v>
      </c>
    </row>
    <row r="35" spans="7:7" x14ac:dyDescent="0.25">
      <c r="G35" t="s">
        <v>419</v>
      </c>
    </row>
    <row r="36" spans="7:7" x14ac:dyDescent="0.25">
      <c r="G36" t="s">
        <v>420</v>
      </c>
    </row>
    <row r="37" spans="7:7" x14ac:dyDescent="0.25">
      <c r="G37" t="s">
        <v>421</v>
      </c>
    </row>
    <row r="38" spans="7:7" x14ac:dyDescent="0.25">
      <c r="G38" t="s">
        <v>422</v>
      </c>
    </row>
    <row r="39" spans="7:7" x14ac:dyDescent="0.25">
      <c r="G39" t="s">
        <v>423</v>
      </c>
    </row>
    <row r="40" spans="7:7" x14ac:dyDescent="0.25">
      <c r="G40" t="s">
        <v>424</v>
      </c>
    </row>
    <row r="41" spans="7:7" x14ac:dyDescent="0.25">
      <c r="G41" t="s">
        <v>425</v>
      </c>
    </row>
    <row r="42" spans="7:7" x14ac:dyDescent="0.25">
      <c r="G42" t="s">
        <v>426</v>
      </c>
    </row>
    <row r="43" spans="7:7" x14ac:dyDescent="0.25">
      <c r="G43" t="s">
        <v>427</v>
      </c>
    </row>
    <row r="44" spans="7:7" x14ac:dyDescent="0.25">
      <c r="G44" t="s">
        <v>428</v>
      </c>
    </row>
    <row r="45" spans="7:7" x14ac:dyDescent="0.25">
      <c r="G45" t="s">
        <v>429</v>
      </c>
    </row>
    <row r="46" spans="7:7" x14ac:dyDescent="0.25">
      <c r="G46" t="s">
        <v>430</v>
      </c>
    </row>
    <row r="47" spans="7:7" x14ac:dyDescent="0.25">
      <c r="G47" t="s">
        <v>431</v>
      </c>
    </row>
    <row r="48" spans="7:7" x14ac:dyDescent="0.25">
      <c r="G48" t="s">
        <v>432</v>
      </c>
    </row>
    <row r="49" spans="7:7" x14ac:dyDescent="0.25">
      <c r="G49" t="s">
        <v>433</v>
      </c>
    </row>
    <row r="50" spans="7:7" x14ac:dyDescent="0.25">
      <c r="G50" t="s">
        <v>434</v>
      </c>
    </row>
    <row r="51" spans="7:7" x14ac:dyDescent="0.25">
      <c r="G51" t="s">
        <v>435</v>
      </c>
    </row>
    <row r="52" spans="7:7" x14ac:dyDescent="0.25">
      <c r="G52" t="s">
        <v>436</v>
      </c>
    </row>
    <row r="53" spans="7:7" x14ac:dyDescent="0.25">
      <c r="G53" t="s">
        <v>437</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acd148-513b-415c-896f-7864f321e44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E62C68225F4FD4182DBC28C07878C01" ma:contentTypeVersion="10" ma:contentTypeDescription="Crée un document." ma:contentTypeScope="" ma:versionID="ba2979140d287648a5c3b1e885c9da9b">
  <xsd:schema xmlns:xsd="http://www.w3.org/2001/XMLSchema" xmlns:xs="http://www.w3.org/2001/XMLSchema" xmlns:p="http://schemas.microsoft.com/office/2006/metadata/properties" xmlns:ns2="6dacd148-513b-415c-896f-7864f321e449" targetNamespace="http://schemas.microsoft.com/office/2006/metadata/properties" ma:root="true" ma:fieldsID="d3099f1a95fe0ec381c9adddb003a753" ns2:_="">
    <xsd:import namespace="6dacd148-513b-415c-896f-7864f321e44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acd148-513b-415c-896f-7864f321e4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7FC471-E8CE-4E5B-ADCF-6A994551DF1A}">
  <ds:schemaRefs>
    <ds:schemaRef ds:uri="http://schemas.microsoft.com/sharepoint/v3/contenttype/forms"/>
  </ds:schemaRefs>
</ds:datastoreItem>
</file>

<file path=customXml/itemProps2.xml><?xml version="1.0" encoding="utf-8"?>
<ds:datastoreItem xmlns:ds="http://schemas.openxmlformats.org/officeDocument/2006/customXml" ds:itemID="{9A771625-59EA-4A51-A544-64A11A84E567}">
  <ds:schemaRefs>
    <ds:schemaRef ds:uri="http://purl.org/dc/terms/"/>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6dacd148-513b-415c-896f-7864f321e449"/>
    <ds:schemaRef ds:uri="http://www.w3.org/XML/1998/namespace"/>
    <ds:schemaRef ds:uri="http://purl.org/dc/dcmitype/"/>
  </ds:schemaRefs>
</ds:datastoreItem>
</file>

<file path=customXml/itemProps3.xml><?xml version="1.0" encoding="utf-8"?>
<ds:datastoreItem xmlns:ds="http://schemas.openxmlformats.org/officeDocument/2006/customXml" ds:itemID="{B63EC06A-0E69-4EBC-9273-1FC9CAB1F0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acd148-513b-415c-896f-7864f321e4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2024-12-03T08:09:25Z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0x010100DE62C68225F4FD4182DBC28C07878C01</vt:lpwstr>
  </property>
  <property fmtid="{D5CDD505-2E9C-101B-9397-08002B2CF9AE}" pid="3" name="MediaServiceImageTags">
    <vt:lpwstr/>
  </property>
</Properties>
</file>